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ustova-AI\Desktop\ЗАКУПКИ\Закупка 10\Документация Лот 5\"/>
    </mc:Choice>
  </mc:AlternateContent>
  <bookViews>
    <workbookView xWindow="-120" yWindow="-120" windowWidth="38640" windowHeight="21120" activeTab="1"/>
  </bookViews>
  <sheets>
    <sheet name="ПЗ" sheetId="12" r:id="rId1"/>
    <sheet name="ССРСС" sheetId="13" r:id="rId2"/>
    <sheet name="01-01-02" sheetId="7" r:id="rId3"/>
    <sheet name="02-01-01" sheetId="8" r:id="rId4"/>
    <sheet name="09-01-01" sheetId="9" r:id="rId5"/>
    <sheet name="09-01-02" sheetId="10" r:id="rId6"/>
    <sheet name="Конъюнктурный анализ" sheetId="11" r:id="rId7"/>
  </sheets>
  <externalReferences>
    <externalReference r:id="rId8"/>
    <externalReference r:id="rId9"/>
    <externalReference r:id="rId10"/>
  </externalReferences>
  <definedNames>
    <definedName name="_xlnm.Print_Titles" localSheetId="2">'01-01-02'!$51:$51</definedName>
    <definedName name="_xlnm.Print_Titles" localSheetId="3">'02-01-01'!#REF!</definedName>
    <definedName name="_xlnm.Print_Titles" localSheetId="4">'09-01-01'!$51:$51</definedName>
    <definedName name="_xlnm.Print_Titles" localSheetId="5">'09-01-02'!$51:$51</definedName>
    <definedName name="_xlnm.Print_Titles" localSheetId="6">'Конъюнктурный анализ'!$19:$19</definedName>
    <definedName name="_xlnm.Print_Area" localSheetId="2">'01-01-02'!$A$1:$L$265</definedName>
    <definedName name="_xlnm.Print_Area" localSheetId="3">'02-01-01'!#REF!</definedName>
    <definedName name="_xlnm.Print_Area" localSheetId="4">'09-01-01'!$A$1:$L$287</definedName>
    <definedName name="_xlnm.Print_Area" localSheetId="5">'09-01-02'!$A$1:$L$222</definedName>
    <definedName name="_xlnm.Print_Area" localSheetId="6">'Конъюнктурный анализ'!$A$1:$AA$55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76" i="13" l="1"/>
  <c r="N76" i="13"/>
  <c r="N98" i="13" l="1"/>
  <c r="F23" i="13" l="1"/>
  <c r="E23" i="13"/>
  <c r="D16" i="13"/>
  <c r="G66" i="13" l="1"/>
  <c r="G65" i="13"/>
  <c r="E16" i="13"/>
  <c r="H16" i="13" s="1"/>
  <c r="M100" i="13"/>
  <c r="L100" i="13"/>
  <c r="J99" i="13"/>
  <c r="J98" i="13"/>
  <c r="K97" i="13"/>
  <c r="M96" i="13"/>
  <c r="L96" i="13"/>
  <c r="K93" i="13"/>
  <c r="M92" i="13"/>
  <c r="L92" i="13"/>
  <c r="F91" i="13"/>
  <c r="E91" i="13"/>
  <c r="D91" i="13"/>
  <c r="H90" i="13"/>
  <c r="K90" i="13" s="1"/>
  <c r="H89" i="13"/>
  <c r="K89" i="13" s="1"/>
  <c r="K87" i="13"/>
  <c r="G85" i="13"/>
  <c r="F85" i="13"/>
  <c r="E85" i="13"/>
  <c r="D85" i="13"/>
  <c r="H84" i="13"/>
  <c r="K84" i="13" s="1"/>
  <c r="K83" i="13"/>
  <c r="M82" i="13"/>
  <c r="L82" i="13"/>
  <c r="F81" i="13"/>
  <c r="E81" i="13"/>
  <c r="D81" i="13"/>
  <c r="H80" i="13"/>
  <c r="K80" i="13" s="1"/>
  <c r="K77" i="13"/>
  <c r="M76" i="13"/>
  <c r="L76" i="13"/>
  <c r="F75" i="13"/>
  <c r="H74" i="13"/>
  <c r="K74" i="13" s="1"/>
  <c r="H73" i="13"/>
  <c r="K73" i="13" s="1"/>
  <c r="H72" i="13"/>
  <c r="K72" i="13" s="1"/>
  <c r="H71" i="13"/>
  <c r="K71" i="13" s="1"/>
  <c r="H70" i="13"/>
  <c r="K70" i="13" s="1"/>
  <c r="H69" i="13"/>
  <c r="K69" i="13" s="1"/>
  <c r="H68" i="13"/>
  <c r="K68" i="13" s="1"/>
  <c r="H67" i="13"/>
  <c r="K67" i="13" s="1"/>
  <c r="H66" i="13"/>
  <c r="K66" i="13" s="1"/>
  <c r="G75" i="13"/>
  <c r="K62" i="13"/>
  <c r="G60" i="13"/>
  <c r="F60" i="13"/>
  <c r="K58" i="13"/>
  <c r="G56" i="13"/>
  <c r="E56" i="13"/>
  <c r="D56" i="13"/>
  <c r="F55" i="13"/>
  <c r="F56" i="13" s="1"/>
  <c r="C55" i="13"/>
  <c r="K54" i="13"/>
  <c r="G52" i="13"/>
  <c r="F52" i="13"/>
  <c r="E52" i="13"/>
  <c r="D52" i="13"/>
  <c r="H51" i="13"/>
  <c r="H52" i="13" s="1"/>
  <c r="K52" i="13" s="1"/>
  <c r="K50" i="13"/>
  <c r="G48" i="13"/>
  <c r="F48" i="13"/>
  <c r="E48" i="13"/>
  <c r="D48" i="13"/>
  <c r="H47" i="13"/>
  <c r="H48" i="13" s="1"/>
  <c r="K48" i="13" s="1"/>
  <c r="K46" i="13"/>
  <c r="G44" i="13"/>
  <c r="F44" i="13"/>
  <c r="E44" i="13"/>
  <c r="D44" i="13"/>
  <c r="H43" i="13"/>
  <c r="H44" i="13" s="1"/>
  <c r="K44" i="13" s="1"/>
  <c r="K42" i="13"/>
  <c r="H40" i="13"/>
  <c r="K40" i="13" s="1"/>
  <c r="G40" i="13"/>
  <c r="F40" i="13"/>
  <c r="E40" i="13"/>
  <c r="D40" i="13"/>
  <c r="H39" i="13"/>
  <c r="K39" i="13" s="1"/>
  <c r="K38" i="13"/>
  <c r="M37" i="13"/>
  <c r="L37" i="13"/>
  <c r="H35" i="13"/>
  <c r="K35" i="13" s="1"/>
  <c r="F34" i="13"/>
  <c r="E34" i="13"/>
  <c r="D34" i="13"/>
  <c r="H34" i="13" s="1"/>
  <c r="K34" i="13" s="1"/>
  <c r="C34" i="13"/>
  <c r="F33" i="13"/>
  <c r="E33" i="13"/>
  <c r="D33" i="13"/>
  <c r="C33" i="13"/>
  <c r="F32" i="13"/>
  <c r="E32" i="13"/>
  <c r="E64" i="13" s="1"/>
  <c r="D32" i="13"/>
  <c r="D64" i="13" s="1"/>
  <c r="C32" i="13"/>
  <c r="H31" i="13"/>
  <c r="K31" i="13" s="1"/>
  <c r="C31" i="13"/>
  <c r="H30" i="13"/>
  <c r="K30" i="13" s="1"/>
  <c r="C30" i="13"/>
  <c r="H29" i="13"/>
  <c r="K29" i="13" s="1"/>
  <c r="C29" i="13"/>
  <c r="H28" i="13"/>
  <c r="K28" i="13" s="1"/>
  <c r="C28" i="13"/>
  <c r="H27" i="13"/>
  <c r="K27" i="13" s="1"/>
  <c r="F26" i="13"/>
  <c r="E26" i="13"/>
  <c r="D26" i="13"/>
  <c r="H26" i="13" s="1"/>
  <c r="K26" i="13" s="1"/>
  <c r="C26" i="13"/>
  <c r="F25" i="13"/>
  <c r="F36" i="13" s="1"/>
  <c r="E25" i="13"/>
  <c r="D25" i="13"/>
  <c r="C25" i="13"/>
  <c r="H24" i="13"/>
  <c r="K24" i="13" s="1"/>
  <c r="C24" i="13"/>
  <c r="L23" i="13"/>
  <c r="G21" i="13"/>
  <c r="G37" i="13" s="1"/>
  <c r="D21" i="13"/>
  <c r="F20" i="13"/>
  <c r="H20" i="13" s="1"/>
  <c r="C20" i="13"/>
  <c r="F19" i="13"/>
  <c r="H19" i="13" s="1"/>
  <c r="C19" i="13"/>
  <c r="F18" i="13"/>
  <c r="H18" i="13" s="1"/>
  <c r="F17" i="13"/>
  <c r="H17" i="13" s="1"/>
  <c r="C16" i="13"/>
  <c r="H15" i="13"/>
  <c r="H14" i="13"/>
  <c r="H33" i="13" l="1"/>
  <c r="K33" i="13" s="1"/>
  <c r="H85" i="13"/>
  <c r="K85" i="13" s="1"/>
  <c r="H25" i="13"/>
  <c r="K25" i="13" s="1"/>
  <c r="H32" i="13"/>
  <c r="K32" i="13" s="1"/>
  <c r="F21" i="13"/>
  <c r="H64" i="13"/>
  <c r="K64" i="13" s="1"/>
  <c r="F37" i="13"/>
  <c r="F41" i="13" s="1"/>
  <c r="F45" i="13" s="1"/>
  <c r="F49" i="13" s="1"/>
  <c r="F53" i="13" s="1"/>
  <c r="F57" i="13" s="1"/>
  <c r="F61" i="13" s="1"/>
  <c r="F76" i="13" s="1"/>
  <c r="F82" i="13" s="1"/>
  <c r="F86" i="13" s="1"/>
  <c r="E21" i="13"/>
  <c r="G41" i="13"/>
  <c r="G45" i="13" s="1"/>
  <c r="G49" i="13" s="1"/>
  <c r="G53" i="13" s="1"/>
  <c r="G57" i="13" s="1"/>
  <c r="G61" i="13" s="1"/>
  <c r="G76" i="13" s="1"/>
  <c r="H21" i="13"/>
  <c r="H65" i="13"/>
  <c r="K65" i="13" s="1"/>
  <c r="H23" i="13"/>
  <c r="H55" i="13"/>
  <c r="K43" i="13"/>
  <c r="K51" i="13"/>
  <c r="D36" i="13"/>
  <c r="D37" i="13" s="1"/>
  <c r="E36" i="13"/>
  <c r="K47" i="13"/>
  <c r="E37" i="13" l="1"/>
  <c r="F92" i="13"/>
  <c r="E41" i="13"/>
  <c r="E45" i="13" s="1"/>
  <c r="E49" i="13" s="1"/>
  <c r="E53" i="13" s="1"/>
  <c r="E57" i="13" s="1"/>
  <c r="E63" i="13"/>
  <c r="E75" i="13" s="1"/>
  <c r="E59" i="13"/>
  <c r="E60" i="13" s="1"/>
  <c r="D59" i="13"/>
  <c r="D63" i="13"/>
  <c r="D41" i="13"/>
  <c r="D45" i="13" s="1"/>
  <c r="D49" i="13" s="1"/>
  <c r="D53" i="13" s="1"/>
  <c r="D57" i="13" s="1"/>
  <c r="H56" i="13"/>
  <c r="K56" i="13" s="1"/>
  <c r="K55" i="13"/>
  <c r="H36" i="13"/>
  <c r="K36" i="13" s="1"/>
  <c r="K23" i="13"/>
  <c r="F94" i="13"/>
  <c r="F95" i="13" s="1"/>
  <c r="F96" i="13" s="1"/>
  <c r="H88" i="13" l="1"/>
  <c r="G91" i="13"/>
  <c r="H37" i="13"/>
  <c r="F98" i="13"/>
  <c r="F99" i="13" s="1"/>
  <c r="F100" i="13" s="1"/>
  <c r="F27" i="12" s="1"/>
  <c r="H41" i="13"/>
  <c r="K37" i="13"/>
  <c r="D75" i="13"/>
  <c r="H63" i="13"/>
  <c r="H59" i="13"/>
  <c r="D60" i="13"/>
  <c r="D61" i="13" s="1"/>
  <c r="D76" i="13" s="1"/>
  <c r="D82" i="13" s="1"/>
  <c r="E61" i="13"/>
  <c r="E76" i="13" s="1"/>
  <c r="E82" i="13" s="1"/>
  <c r="K88" i="13" l="1"/>
  <c r="H91" i="13"/>
  <c r="D92" i="13"/>
  <c r="D86" i="13"/>
  <c r="K63" i="13"/>
  <c r="H75" i="13"/>
  <c r="E86" i="13"/>
  <c r="E92" i="13"/>
  <c r="H60" i="13"/>
  <c r="K60" i="13" s="1"/>
  <c r="K59" i="13"/>
  <c r="H45" i="13"/>
  <c r="K41" i="13"/>
  <c r="K75" i="13" l="1"/>
  <c r="K91" i="13"/>
  <c r="H49" i="13"/>
  <c r="K45" i="13"/>
  <c r="E94" i="13"/>
  <c r="E95" i="13" s="1"/>
  <c r="E96" i="13" s="1"/>
  <c r="D94" i="13"/>
  <c r="D95" i="13" l="1"/>
  <c r="D96" i="13" s="1"/>
  <c r="E98" i="13"/>
  <c r="E99" i="13" s="1"/>
  <c r="E100" i="13" s="1"/>
  <c r="H53" i="13"/>
  <c r="K49" i="13"/>
  <c r="K53" i="13" l="1"/>
  <c r="H57" i="13"/>
  <c r="D98" i="13"/>
  <c r="D99" i="13" l="1"/>
  <c r="D100" i="13" s="1"/>
  <c r="F26" i="12" s="1"/>
  <c r="H61" i="13"/>
  <c r="K57" i="13"/>
  <c r="K61" i="13" l="1"/>
  <c r="H76" i="13"/>
  <c r="N93" i="13" l="1"/>
  <c r="N94" i="13" s="1"/>
  <c r="G79" i="13"/>
  <c r="H79" i="13" s="1"/>
  <c r="K79" i="13" s="1"/>
  <c r="G78" i="13"/>
  <c r="K76" i="13"/>
  <c r="G81" i="13" l="1"/>
  <c r="G82" i="13" s="1"/>
  <c r="H78" i="13"/>
  <c r="H81" i="13" l="1"/>
  <c r="I96" i="13"/>
  <c r="K78" i="13"/>
  <c r="G92" i="13"/>
  <c r="G86" i="13"/>
  <c r="G94" i="13" l="1"/>
  <c r="K81" i="13"/>
  <c r="H82" i="13"/>
  <c r="H86" i="13" l="1"/>
  <c r="K86" i="13" s="1"/>
  <c r="K82" i="13"/>
  <c r="H92" i="13"/>
  <c r="G95" i="13"/>
  <c r="G96" i="13" s="1"/>
  <c r="G98" i="13" s="1"/>
  <c r="H98" i="13" s="1"/>
  <c r="H94" i="13"/>
  <c r="H95" i="13" l="1"/>
  <c r="K94" i="13"/>
  <c r="J96" i="13"/>
  <c r="K92" i="13"/>
  <c r="I92" i="13"/>
  <c r="I93" i="13" s="1"/>
  <c r="K95" i="13" l="1"/>
  <c r="H96" i="13"/>
  <c r="K96" i="13" s="1"/>
  <c r="G99" i="13"/>
  <c r="G100" i="13" s="1"/>
  <c r="F28" i="12" s="1"/>
  <c r="H99" i="13" l="1"/>
  <c r="K98" i="13"/>
  <c r="F29" i="12" l="1"/>
  <c r="K99" i="13"/>
  <c r="H100" i="13"/>
  <c r="K100" i="13" l="1"/>
  <c r="F25" i="12"/>
</calcChain>
</file>

<file path=xl/sharedStrings.xml><?xml version="1.0" encoding="utf-8"?>
<sst xmlns="http://schemas.openxmlformats.org/spreadsheetml/2006/main" count="1949" uniqueCount="507">
  <si>
    <t>Smeta.RU  (495) 974-1589</t>
  </si>
  <si>
    <t/>
  </si>
  <si>
    <t>Реконструкция ТП-6/0,4кВ № 2044 (замена трансформатора 160 кВА на трансформатор 250 кВА, установка фид.места), ПС №387 "Подрезково", в т.ч. ПИР, МО, Солнечногорский р-н, с.п. Луневское, д. Черная Грязь, уч. 15</t>
  </si>
  <si>
    <t>5603-357750-115-04/26</t>
  </si>
  <si>
    <t>Х451117-357750</t>
  </si>
  <si>
    <t>5603 Х451117-357750 Черная грязь РУСЭКО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</si>
  <si>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</si>
  <si>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Демонтажные работы</t>
  </si>
  <si>
    <t>Поправка: 421/пр_2020_прил.10_т.1_п.4_гр.3</t>
  </si>
  <si>
    <t>1</t>
  </si>
  <si>
    <t>Демонтаж / Предохранитель</t>
  </si>
  <si>
    <t>ШТ</t>
  </si>
  <si>
    <t>Пр/812-049.3-1</t>
  </si>
  <si>
    <t>Пр/774-049.3</t>
  </si>
  <si>
    <t>2</t>
  </si>
  <si>
    <t>Демонтаж / Трансформатор силовой, автотрансформатор или масляный реактор, масса: до 1 т</t>
  </si>
  <si>
    <t>3</t>
  </si>
  <si>
    <t>Демонтаж / Трансформатор тока напряжением: до 10 кВ</t>
  </si>
  <si>
    <t>4</t>
  </si>
  <si>
    <t>15-1-РСС</t>
  </si>
  <si>
    <t>Погрузка в автотранспортное средство: металлические конструкции весом до 1 т</t>
  </si>
  <si>
    <t>1т груза</t>
  </si>
  <si>
    <t>5</t>
  </si>
  <si>
    <t>15-2-РСС</t>
  </si>
  <si>
    <t>Разгрузка с автотранспортного средства: металлические конструкции весом до 1 т</t>
  </si>
  <si>
    <t>6</t>
  </si>
  <si>
    <t>01-20-1-01-0022-РСС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</si>
  <si>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22 км</t>
  </si>
  <si>
    <t>Всего</t>
  </si>
  <si>
    <t>СМР МТП-2044 6/0,4кВ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</si>
  <si>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</si>
  <si>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</si>
  <si>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</si>
  <si>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ТЦ_21.2.03.05_77_7704844420_06.04.2026_01_5.1</t>
  </si>
  <si>
    <t>Провод ПуГВнг 1х70</t>
  </si>
  <si>
    <t>м</t>
  </si>
  <si>
    <t>ТЦ_22.2.02.23_77_7704844420_06.04.2026_01_3.1</t>
  </si>
  <si>
    <t>Зажим контактный ВН для трансформатора 250 кВА</t>
  </si>
  <si>
    <t>7</t>
  </si>
  <si>
    <t>ТЦ_22.2.02.23_77_7704844420_06.04.2026_01_4.1</t>
  </si>
  <si>
    <t>Зажим контактный НН для трансформатора 250 кВА</t>
  </si>
  <si>
    <t>8</t>
  </si>
  <si>
    <t>ТЦ_22.2.02.23_77_7704844420_06.04.2026_01_7.1</t>
  </si>
  <si>
    <t>Контакт основание для ПКТ-102-6</t>
  </si>
  <si>
    <t>9</t>
  </si>
  <si>
    <t>ТЦ_62.5.00.00_77_7720302216_06.04.2026_02_2.1</t>
  </si>
  <si>
    <t>Трансформатор ТМГ-250/6-УХЛ1, 6/0,4 кВ, Y/Zн-11</t>
  </si>
  <si>
    <t>ТЦ_62.1.02.00_18_1838027355_06.04.2026_02_1.1</t>
  </si>
  <si>
    <t>Предохранитель ПКТ-102-6-50А-31,5-У3</t>
  </si>
  <si>
    <t>ТЦ_62.5.00.00_77_7720302216_06.04.2026_02_8.1</t>
  </si>
  <si>
    <t>Трансформатор тока Т-0,66 500/5</t>
  </si>
  <si>
    <t>ТЦ_62.1.01.09_77_7720302216_06.04.2026_02_6.1</t>
  </si>
  <si>
    <t>Выключатель автоматический ВА 57-35 250А</t>
  </si>
  <si>
    <t>ПНР МТП-2044 6/0,4кВ</t>
  </si>
  <si>
    <t>Пусконаладочные работы</t>
  </si>
  <si>
    <t>Пр/812-083.0-1</t>
  </si>
  <si>
    <t>Пр/774-083.0</t>
  </si>
  <si>
    <t>испытание</t>
  </si>
  <si>
    <t>100 измерений</t>
  </si>
  <si>
    <t>Фазировка электрической линии или трансформатора с сетью напряжением: свыше 1 кВ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</si>
  <si>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</si>
  <si>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ПНР на участке от ПС №387 Подрезково до МТП-2044</t>
  </si>
  <si>
    <t>КОМПЛ</t>
  </si>
  <si>
    <t>Письмо Минстроя России от 22.05.2026 № 31076-ИФ/09</t>
  </si>
  <si>
    <t>Приказ ПАО 'РОССЕТИ' от 24.04.2026 № 221</t>
  </si>
  <si>
    <t>1-100-40</t>
  </si>
  <si>
    <t>Средний разряд работы 4,0</t>
  </si>
  <si>
    <t>чел.-ч.</t>
  </si>
  <si>
    <t>91.05.05-015</t>
  </si>
  <si>
    <t>Краны на автомобильном ходу, грузоподъемность 16 т</t>
  </si>
  <si>
    <t>маш.-ч</t>
  </si>
  <si>
    <t>4-100-060</t>
  </si>
  <si>
    <t>91.06.03-058</t>
  </si>
  <si>
    <t>Лебедки электрические тяговым усилием 156,96 кН (16 т)</t>
  </si>
  <si>
    <t>4-100-030</t>
  </si>
  <si>
    <t>91.14.02-001</t>
  </si>
  <si>
    <t>Автомобили бортовые, грузоподъемность до 5 т</t>
  </si>
  <si>
    <t>4-100-040</t>
  </si>
  <si>
    <t>01.7.15.03-0042</t>
  </si>
  <si>
    <t>Болты с гайками и шайбами строительные</t>
  </si>
  <si>
    <t>кг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</si>
  <si>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</si>
  <si>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</si>
  <si>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т</t>
  </si>
  <si>
    <t>01.7.15.10-0053</t>
  </si>
  <si>
    <t>Скобы металлические</t>
  </si>
  <si>
    <t>25.1.01.04-0012</t>
  </si>
  <si>
    <t>Шпала из древесины хвойных пород, непропитанная, для железных дорог узкой колеи, тип II, длина 1200 мм</t>
  </si>
  <si>
    <t>20.1.02.23-0082</t>
  </si>
  <si>
    <t>Перемычки гибкие, тип ПГС-50</t>
  </si>
  <si>
    <t>10 ШТ</t>
  </si>
  <si>
    <t>3-100-02</t>
  </si>
  <si>
    <t>Техник II категории</t>
  </si>
  <si>
    <t>чел.-ч</t>
  </si>
  <si>
    <t>3-200-01</t>
  </si>
  <si>
    <t>Инженер I категории</t>
  </si>
  <si>
    <t>2-100-05</t>
  </si>
  <si>
    <t>Рабочий 5 разряда</t>
  </si>
  <si>
    <t>3-200-02</t>
  </si>
  <si>
    <t>Инженер II категории</t>
  </si>
  <si>
    <t>2-100-04</t>
  </si>
  <si>
    <t>Рабочий 4 разряда</t>
  </si>
  <si>
    <t>2-100-06</t>
  </si>
  <si>
    <t>Рабочий 6 разряда</t>
  </si>
  <si>
    <t>3-200-03</t>
  </si>
  <si>
    <t>Инженер III категории</t>
  </si>
  <si>
    <t>421/пр_2020_прил.10_т.3_п.4_гр.3</t>
  </si>
  <si>
    <t>571/пр_2022_п.84_т.3_стр.1_стб.3</t>
  </si>
  <si>
    <t>421/пр_2020_прил.10_т.7_п.3_гр.3</t>
  </si>
  <si>
    <t>Сб.№пнр 1, п.1.1. 94.2</t>
  </si>
  <si>
    <t>Конъюнктурный анализ</t>
  </si>
  <si>
    <t>1.1</t>
  </si>
  <si>
    <t>ООО ТД "СЭМЗ"</t>
  </si>
  <si>
    <t>г. Москва</t>
  </si>
  <si>
    <t>1838027355</t>
  </si>
  <si>
    <t>183801001</t>
  </si>
  <si>
    <t>semzenergo.ru</t>
  </si>
  <si>
    <t>РФ</t>
  </si>
  <si>
    <t>1.2</t>
  </si>
  <si>
    <t>ТЦ_62.1.02.00_58_5836690941_06.04.2026_02_1.2</t>
  </si>
  <si>
    <t>ООО ТД "Гидроэнергострой"</t>
  </si>
  <si>
    <t>г. Пенза</t>
  </si>
  <si>
    <t>5836690941</t>
  </si>
  <si>
    <t>583601001</t>
  </si>
  <si>
    <t>gestroi.ru</t>
  </si>
  <si>
    <t>1.3</t>
  </si>
  <si>
    <t>ТЦ_62.1.02.00_36_3663146899_06.04.2026_02_1.3</t>
  </si>
  <si>
    <t>ООО "Завод ЭЛПРО"</t>
  </si>
  <si>
    <t>г. Воронеж</t>
  </si>
  <si>
    <t>3663146899</t>
  </si>
  <si>
    <t>366601001</t>
  </si>
  <si>
    <t>zelpro.ru</t>
  </si>
  <si>
    <t>2.1</t>
  </si>
  <si>
    <t>ООО "Элтком"</t>
  </si>
  <si>
    <t>7720302216</t>
  </si>
  <si>
    <t>772001001</t>
  </si>
  <si>
    <t>eltcom.ru</t>
  </si>
  <si>
    <t>2.2</t>
  </si>
  <si>
    <t>ТЦ_62.5.00.00_63_6319171724_06.04.2026_02_2.2</t>
  </si>
  <si>
    <t>АО "Энерготехпроект"</t>
  </si>
  <si>
    <t>г. Самара</t>
  </si>
  <si>
    <t>6319171724</t>
  </si>
  <si>
    <t>631901001</t>
  </si>
  <si>
    <t>etpsamara.ru</t>
  </si>
  <si>
    <t>2.3</t>
  </si>
  <si>
    <t>ТЦ_62.5.00.00_77_7719651413_06.04.2026_02_2.3</t>
  </si>
  <si>
    <t>ООО "Дартекс"</t>
  </si>
  <si>
    <t>7719651413</t>
  </si>
  <si>
    <t>771801001</t>
  </si>
  <si>
    <t>tdmetz.ru</t>
  </si>
  <si>
    <t>3.1</t>
  </si>
  <si>
    <t>ООО "Русский Свет"</t>
  </si>
  <si>
    <t>МО, г. Клин</t>
  </si>
  <si>
    <t>7704844420</t>
  </si>
  <si>
    <t>502045001</t>
  </si>
  <si>
    <t>rs24.ru</t>
  </si>
  <si>
    <t>3.2</t>
  </si>
  <si>
    <t>ТЦ_22.2.02.23_66_6678056795_06.04.2026_01_3.2</t>
  </si>
  <si>
    <t>ООО "Рос Электро"</t>
  </si>
  <si>
    <t>6678056795</t>
  </si>
  <si>
    <t>667901001</t>
  </si>
  <si>
    <t>ros-elektro.ru</t>
  </si>
  <si>
    <t>3.3</t>
  </si>
  <si>
    <t>ТЦ_22.2.02.23_50_5027233160_06.04.2026_01_3.3</t>
  </si>
  <si>
    <t>ООО "КС-Групп"</t>
  </si>
  <si>
    <t>г. Дзержинский</t>
  </si>
  <si>
    <t>5027233160</t>
  </si>
  <si>
    <t>502701001</t>
  </si>
  <si>
    <t>baza-sveta.com</t>
  </si>
  <si>
    <t>4.1</t>
  </si>
  <si>
    <t>4.2</t>
  </si>
  <si>
    <t>ТЦ_22.2.02.23_66_6678056795_06.04.2026_01_4.2</t>
  </si>
  <si>
    <t>4.3</t>
  </si>
  <si>
    <t>ТЦ_22.2.02.23_50_5027233160_06.04.2026_01_4.3</t>
  </si>
  <si>
    <t>5.1</t>
  </si>
  <si>
    <t>5.2</t>
  </si>
  <si>
    <t>ТЦ_21.2.03.05_66_6678056795_06.04.2026_01_5.2</t>
  </si>
  <si>
    <t>5.3</t>
  </si>
  <si>
    <t>ТЦ_21.2.03.05_50_5027233160_06.04.2026_01_5.3</t>
  </si>
  <si>
    <t>6.1</t>
  </si>
  <si>
    <t>6.2</t>
  </si>
  <si>
    <t>ТЦ_62.1.01.09_63_6319171724_06.04.2026_02_6.2</t>
  </si>
  <si>
    <t>6.3</t>
  </si>
  <si>
    <t>ТЦ_62.1.01.09_77_7719651413_06.04.2026_02_6.3</t>
  </si>
  <si>
    <t>7.1</t>
  </si>
  <si>
    <t>7.2</t>
  </si>
  <si>
    <t>ТЦ_22.2.02.23_66_6678056795_06.04.2026_01_7.2</t>
  </si>
  <si>
    <t>7.3</t>
  </si>
  <si>
    <t>ТЦ_22.2.02.23_50_5027233160_06.04.2026_01_7.3</t>
  </si>
  <si>
    <t>8.1</t>
  </si>
  <si>
    <t>8.2</t>
  </si>
  <si>
    <t>ТЦ_62.5.00.00_63_6319171724_06.04.2026_02_8.2</t>
  </si>
  <si>
    <t>8.3</t>
  </si>
  <si>
    <t>ТЦ_62.5.00.00_77_7719651413_06.04.2026_02_8.3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</si>
  <si>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</si>
  <si>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</si>
  <si>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</si>
  <si>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</si>
  <si>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</si>
  <si>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</si>
  <si>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</si>
  <si>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</si>
  <si>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</si>
  <si>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</si>
  <si>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</si>
  <si>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</si>
  <si>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</si>
  <si>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</si>
  <si>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</si>
  <si>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</si>
  <si>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</si>
  <si>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</si>
  <si>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</si>
  <si>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</si>
  <si>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</si>
  <si>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</si>
  <si>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</si>
  <si>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</si>
  <si>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</si>
  <si>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</si>
  <si>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</si>
  <si>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</si>
  <si>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</si>
  <si>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</si>
  <si>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</si>
  <si>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</si>
  <si>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</si>
  <si>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</si>
  <si>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</si>
  <si>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</si>
  <si>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</si>
  <si>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</si>
  <si>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</si>
  <si>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</si>
  <si>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</si>
  <si>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</si>
  <si>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</si>
  <si>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</si>
  <si>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Раздел: Демонтажные работы МТП-2044 6/0,4кВ в охранной зоне</t>
  </si>
  <si>
    <t>ГЭСНм 08-01-061-01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</si>
  <si>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ЭМ *1,2; ЗТ *1,2; ЗТм *1,2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</si>
  <si>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
ЭМ *0,7; М *0; ЗТ *0,7; ЗТм *0,7</t>
  </si>
  <si>
    <t>Результирующие коэффициенты: 
ЭМ (0,2+1)*0,7=0,84;
М 0;
ЗТ (0,2+1)*0,7=0,84;
ЗТм (0,2+1)*0,7=0,84</t>
  </si>
  <si>
    <t>ОТ (ЗТ)</t>
  </si>
  <si>
    <t>ЭМ</t>
  </si>
  <si>
    <t>ОТм(ЗТм) Средний разряд машинистов 6</t>
  </si>
  <si>
    <t>ОТм(ЗТм) Средний разряд машинистов 3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</si>
  <si>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</si>
  <si>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</si>
  <si>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</si>
  <si>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</si>
  <si>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</si>
  <si>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Электротехнические установки: на других объектах</t>
  </si>
  <si>
    <t>СП Электротехнические установки: на других объектах</t>
  </si>
  <si>
    <t>Всего по позиции</t>
  </si>
  <si>
    <t>=</t>
  </si>
  <si>
    <t>ГЭСНм 08-01-062-01</t>
  </si>
  <si>
    <t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ЭМ *(0,2+1); ЗТ *(0,2+1); ЗТм *(0,2+1)</t>
  </si>
  <si>
    <t>Результирующие коэффициенты: 
ЭМ (0,2+1))*0,7;
М 0;
ЗТ (0,2+1))*0,7;
ЗТм (0,2+1))*0,7</t>
  </si>
  <si>
    <t>ГЭСНм 08-01-053-01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</si>
  <si>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</si>
  <si>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</si>
  <si>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</si>
  <si>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</si>
  <si>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</si>
  <si>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</si>
  <si>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</si>
  <si>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</si>
  <si>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</si>
  <si>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</si>
  <si>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</si>
  <si>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</si>
  <si>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</si>
  <si>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</si>
  <si>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</si>
  <si>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</si>
  <si>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</si>
  <si>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</si>
  <si>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</si>
  <si>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</si>
  <si>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</si>
  <si>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</si>
  <si>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</si>
  <si>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</si>
  <si>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</si>
  <si>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</si>
  <si>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</si>
  <si>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</si>
  <si>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</si>
  <si>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</si>
  <si>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</si>
  <si>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</si>
  <si>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</si>
  <si>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</si>
  <si>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</si>
  <si>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</si>
  <si>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</si>
  <si>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</si>
  <si>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</si>
  <si>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</si>
  <si>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</si>
  <si>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</si>
  <si>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</si>
  <si>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</si>
  <si>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</si>
  <si>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СМР МТП-2044 6/0,4кВ в охранной зоне</t>
  </si>
  <si>
    <r>
      <t>Предохранитель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</si>
  <si>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Раздел: Материалы</t>
  </si>
  <si>
    <t>Раздел: Оборудование</t>
  </si>
  <si>
    <t>Оборудование :_x000D_
Предохранитель ПКТ-102-6-50А-31,5-У3</t>
  </si>
  <si>
    <t>Раздел: ПНР МТП-2044 6/0,4кВ</t>
  </si>
  <si>
    <t>ГЭСНп 01-02-002-02</t>
  </si>
  <si>
    <r>
      <t>Трансформатор силовой трехфазный масляный двухобмоточный напряжением: до 11 кВ, мощностью до 1,6 МВА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</si>
  <si>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НР Пусконаладочные работы</t>
  </si>
  <si>
    <t>СП Пусконаладочные работы</t>
  </si>
  <si>
    <t>ГЭСНп 01-12-010-01</t>
  </si>
  <si>
    <r>
      <t>Испытание: обмотки трансформатора силового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</si>
  <si>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ГЭСНп 01-03-002-06</t>
  </si>
  <si>
    <r>
      <t>Выключатель трехполюсный напряжением до 1 кВ с: электромагнитным, тепловым или комбинированным расцепителем, номинальный ток до 600 А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</si>
  <si>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ГЭСНп 01-11-011-01</t>
  </si>
  <si>
    <r>
      <t>Проверка наличия цепи между заземлителями и заземленными элементами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</si>
  <si>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ГЭСНп 01-02-017-01</t>
  </si>
  <si>
    <r>
      <t>Трансформатор тока измерительный выносной напряжением: до 1 кВ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</si>
  <si>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ГЭСНп 01-12-010-02</t>
  </si>
  <si>
    <r>
      <t>Испытание: первичной обмотки трансформатора измерительного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</si>
  <si>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ГЭСНп 01-12-010-03</t>
  </si>
  <si>
    <r>
      <t>Испытание: вторичной обмотки трансформатора измерительного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</si>
  <si>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ГЭСНп 01-11-024-02</t>
  </si>
  <si>
    <t>ГЭСНп 01-11-028-01</t>
  </si>
  <si>
    <t>Для четырехпроводной линии
ЗТ *1,3</t>
  </si>
  <si>
    <t>Результирующие коэффициенты: 
ЭМ (0,2+1)=1,2;
ЗТ (0,2+1)*1,3=1,56;
ЗТм (0,2+1)=1,2</t>
  </si>
  <si>
    <t>Раздел: ПНР на участке от ПС .№387 Подрезково до МТП-2044</t>
  </si>
  <si>
    <t>ГЭСНп 01-04-004-03</t>
  </si>
  <si>
    <r>
      <t>МТЗ на постоянном и переменном оперативном токе с: тремя реле РТ-40, РСТ (РТС-42, РТ-40)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</si>
  <si>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ГЭСНп 01-04-004-10</t>
  </si>
  <si>
    <r>
      <t>МТЗ на постоянном и переменном оперативном токе с: реле индукционного действия РТЗ-50, РТЗ-51 (Орион-РТЗ)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</si>
  <si>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ГЭСНп 01-04-012-01</t>
  </si>
  <si>
    <r>
      <t>Двухфазная токовая отсечка: (комплект КЗ-9) (TER Rec Unit RC7)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</si>
  <si>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</si>
  <si>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</si>
  <si>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</si>
  <si>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</si>
  <si>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</si>
  <si>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</si>
  <si>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</si>
  <si>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</si>
  <si>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</si>
  <si>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</si>
  <si>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</si>
  <si>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</si>
  <si>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</si>
  <si>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</si>
  <si>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</si>
  <si>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</si>
  <si>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</si>
  <si>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</si>
  <si>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</si>
  <si>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</si>
  <si>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</si>
  <si>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</si>
  <si>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</si>
  <si>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</si>
  <si>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</si>
  <si>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</si>
  <si>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</si>
  <si>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</si>
  <si>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</si>
  <si>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</si>
  <si>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II квартал 2026 год</t>
  </si>
  <si>
    <t>06.04.2026</t>
  </si>
  <si>
    <t>Застройщик 
(технический заказчик)</t>
  </si>
  <si>
    <t xml:space="preserve">ЛОКАЛЬНЫЙ СМЕТНЫЙ РАСЧЕТ № ЛСР-01-01-02 </t>
  </si>
  <si>
    <t xml:space="preserve"> </t>
  </si>
  <si>
    <t xml:space="preserve">ЛОКАЛЬНЫЙ СМЕТНЫЙ РАСЧЕТ № ЛСР-02-01-01 </t>
  </si>
  <si>
    <t xml:space="preserve">ЛОКАЛЬНЫЙ СМЕТНЫЙ РАСЧЕТ № ЛСР-09-01-01 </t>
  </si>
  <si>
    <t>Объем: 0,02=2/100</t>
  </si>
  <si>
    <t xml:space="preserve">ЛОКАЛЬНЫЙ СМЕТНЫЙ РАСЧЕТ № ЛСР-09-01-02 </t>
  </si>
  <si>
    <t>ПОЯСНИТЕЛЬНАЯ ЗАПИСКА</t>
  </si>
  <si>
    <t>SAP-</t>
  </si>
  <si>
    <t xml:space="preserve">1.1 Сведения о месте расположения объекта капитального строительства: </t>
  </si>
  <si>
    <t>1.2 Перечень сборников сметных нормативов, принятых для составления сметной документации на строительство</t>
  </si>
  <si>
    <t xml:space="preserve">Сметная документация разработана на основании следующих документов:
- проектная документация.
        </t>
  </si>
  <si>
    <t>При разработке сметной документации были использованы следующие руководящие и методические документы: 
- Федеральный закон от 29.12.2004 № 190-ФЗ "Градостроительный кодекс РФ"; 
- Федеральный закон от 05.08.2000 № 117-ФЗ "Налоговый кодекс РФ (часть вторая)";
- Постановление Правительства РФ от 16.02.2008 № 87 "О составе разделов проектной документации и требованиях к их содержанию";
- Постановление Правительства РФ от 21.06.2010 № 468 "О порядке проведения строительного контроля при осуществлении строительства, реконструкции и капитального ремонта объектов капитального строительства";
- Методика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Российской Федерации на территории Российской Федерации (Приказ Министерства строительства и жилищно-коммунального хозяйства Российской Федерации от 04.08.2020г. №421/пр);
- Норматив накладных расходов принят по видам строительных и монтажных работ (Приказ Минстроя России № 812/пр от 21.12.2020) (в ред. Пр. № 636/пр от 02.09.2021 г.);
- Норматив сметной прибыли принят по видам строительных и монтажных работ (Приказ Минстроя России № 774/пр от 11.12.2020) (в ред. пр. № 317/пр от 22.04.2022 г.);
- Методика определения сметной стоимости строительства с применением федеральных единичных расценок и их составляющих (Приказ Минстроя России от 08.08.2022 № 648/пр);</t>
  </si>
  <si>
    <t>ГЭСН 
Сметные нормы и цены, предусмотренные для применения на территории Российской Федерации: 
- на материалы, изделия, конструкции и оборудование, применяемые в строительстве (ФСБЦ); 
- на эксплуатацию машин и механизмов (ФСЭМ); 
- на строительные работы (ГЭСН); 
- на монтаж оборудования (ГЭСНм); 
- на капитальный ремонт оборудования (ГЭСНмр);
- на пусконаладочные работы (ГЭСНп); 
- услуги на перевозку, погрузку и разгрузку грузов для строительства.</t>
  </si>
  <si>
    <r>
      <rPr>
        <b/>
        <sz val="10"/>
        <color theme="1"/>
        <rFont val="Arial"/>
        <family val="2"/>
        <charset val="204"/>
      </rPr>
      <t>1.3 Наименование подрядной организации.</t>
    </r>
    <r>
      <rPr>
        <sz val="10"/>
        <rFont val="Arial"/>
        <family val="2"/>
        <charset val="204"/>
      </rPr>
      <t xml:space="preserve">
Строительство будет осуществляться подрядным способом. </t>
    </r>
  </si>
  <si>
    <t>1.4 Обоснование особенностей определения сметной стоимости строительных работ для объекта капитального строительства</t>
  </si>
  <si>
    <t>Отрасль народного хозяйства и промышленности – Электроэнергетика.</t>
  </si>
  <si>
    <t>При определении сметной стоимости капитального ремонта к нормам затрат труда, нормам времени эксплуатации строительных машин, в том числе затратам труда машинистов, для учета усложняющих факторов и условий производства работ применены коэффициенты:
- К - 1,2 (ОЗП, ЭМ, ЗПМ) 421/пр_2020_прил.10 «Производство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безопасности»;</t>
  </si>
  <si>
    <t>К стоимости материалов применены дополнительные затраты на транспортные расходы - 3% и заготовительно-складские расходы - 2% (Приказ Минстроя РФ №421/пр от 04.08.2021 п.91, п.92);</t>
  </si>
  <si>
    <t>К стоимости оборудования применены дополнительные затраты транспортные расходы - 3% и заготовительно-складские расходы - 1,2% (Приказ Минстроя РФ №421/пр от 04.08.2021 п.91, п.92).</t>
  </si>
  <si>
    <r>
      <rPr>
        <b/>
        <sz val="10"/>
        <color theme="1"/>
        <rFont val="Arial"/>
        <family val="2"/>
        <charset val="204"/>
      </rPr>
      <t>1.5 Другие сведения о порядке определения сметной стоимости строительства объекта капитального строительства, характерные для него:</t>
    </r>
    <r>
      <rPr>
        <sz val="10"/>
        <rFont val="Arial"/>
        <family val="2"/>
        <charset val="204"/>
      </rPr>
      <t xml:space="preserve">
-Сметная стоимость определена в соответствии с «Методикой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Российской Федерации на территории Российской Федерации» (Приказ Министерства строительства и жилищно-коммунального хозяйства Российской Федерации от 04.08.2020г. №421/пр в ред. 557/пр от 07.07.2022г.) и по </t>
    </r>
    <r>
      <rPr>
        <sz val="10"/>
        <color indexed="2"/>
        <rFont val="Arial"/>
        <family val="2"/>
        <charset val="204"/>
      </rPr>
      <t>ФСНБ-2022 (с изм. 1-18)</t>
    </r>
    <r>
      <rPr>
        <sz val="10"/>
        <rFont val="Arial"/>
        <family val="2"/>
        <charset val="204"/>
      </rPr>
      <t xml:space="preserve"> в ценах на 2022г., утвержденной Приказом Минстроя России от 30.12.2021 №1046/пр (с изм. от 13.05.2024 № 323/пр), зарегистрированной в федеральном реестре сметных нормативов от 30.12.2021г. №396 (п.339), и в текущем уровне цен по состоянию на</t>
    </r>
    <r>
      <rPr>
        <sz val="10"/>
        <color indexed="2"/>
        <rFont val="Arial"/>
        <family val="2"/>
        <charset val="204"/>
      </rPr>
      <t xml:space="preserve"> 2 квартал 2026г. </t>
    </r>
    <r>
      <rPr>
        <sz val="10"/>
        <rFont val="Arial"/>
        <family val="2"/>
        <charset val="204"/>
      </rPr>
      <t xml:space="preserve">
Объект расположен в 50 территориальном районе (Московская область). 
Расчет текущей стоимости произведен ресурсно-индексным методом.
Локальная смета составлены на основании проектных объемов работ с применением Федеральной сметно-нормативной базы (ФСНБ-2022).
-Норматив накладных расходов принят по видам строительных и монтажных работ (Приказ Минстроя России № 812/пр от 21.12.2020) (в ред. пр. № 636/пр от 02.09.2021 г.)
-Норматив сметной прибыли принят по видам строительных и монтажных работ (Приказ Минстроя России № 774/пр от 11.12.2020) (в ред. пр. № 317/пр от 22.04.2022 г.)
Сметная документация составлена в программном комплексе «Смета.ру».
Источниками формирования сметной стоимости строительства являются:
- данные о сметных ценах из ФГИС Ц</t>
    </r>
    <r>
      <rPr>
        <sz val="10"/>
        <rFont val="Arial"/>
        <family val="2"/>
        <charset val="204"/>
      </rPr>
      <t>С на</t>
    </r>
    <r>
      <rPr>
        <sz val="10"/>
        <color indexed="2"/>
        <rFont val="Arial"/>
        <family val="2"/>
        <charset val="204"/>
      </rPr>
      <t xml:space="preserve"> 2 квартал 2026г.;</t>
    </r>
    <r>
      <rPr>
        <sz val="10"/>
        <rFont val="Arial"/>
        <family val="2"/>
        <charset val="204"/>
      </rPr>
      <t xml:space="preserve">
- сметные цены в базисном уровне цен по состоянию на 1 января 2022 года из ФСНБ-2022;
- индексы по группам однородных строительных ресурсов, информация о прямых сметных ценах которых отсутствует в ФГИС ЦС; 
- содержание службы заказчика-застройщика строительства - 3,93% (Приказ ПАО "Россети Московский регион" от 01.07.2025 №612);
- строительный контроль - 2,14% (Постановление Правительства РФ от 21.06.2010г. №468);
- резерв средств на непредвиденные работы и затраты - 3% (Методика № 421/пр от 04.08.2020г. п.179);
- в соответствии с Федеральным законом от 28.11.2025г. №425-ФЗ «О внесении изменений в части первую и вторую Налогового кодекса Российской Федерации, отдельные законодательные акты Российской Федерации и признании утратившими силу законодательных актов (отдельных положений законодательных актов) Российской Федерации» с 1 января 2026 года устанавливает ставку налога на добавленную стоимость (НДС) в размере 22%.</t>
    </r>
  </si>
  <si>
    <t>2.1 Сметная стоимость строительства:</t>
  </si>
  <si>
    <r>
      <t>a) В текущем уровне цен по состоянию на</t>
    </r>
    <r>
      <rPr>
        <sz val="10"/>
        <color indexed="2"/>
        <rFont val="Arial"/>
        <family val="2"/>
        <charset val="204"/>
      </rPr>
      <t xml:space="preserve"> 2 квартал 2026г.</t>
    </r>
    <r>
      <rPr>
        <sz val="10"/>
        <rFont val="Arial"/>
        <family val="2"/>
        <charset val="204"/>
      </rPr>
      <t xml:space="preserve"> с учетом НДС: </t>
    </r>
  </si>
  <si>
    <t>-</t>
  </si>
  <si>
    <t>строительно-монтажные работы</t>
  </si>
  <si>
    <t>оборудование</t>
  </si>
  <si>
    <t>прочие затраты</t>
  </si>
  <si>
    <t>в том числе НДС 22%</t>
  </si>
  <si>
    <t>И.о. генерального  директора ООО "Энергосистемы"</t>
  </si>
  <si>
    <t>Н.Ю.Чернявская</t>
  </si>
  <si>
    <t>Генеральный  директор ООО "Гефест"</t>
  </si>
  <si>
    <t>Звездов Р.Е.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</si>
  <si>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</si>
  <si>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</si>
  <si>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</si>
  <si>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2026.04</t>
  </si>
  <si>
    <t>Номера сметных расчетов и смет</t>
  </si>
  <si>
    <t>Наименование глав, объектов, работ и затрат</t>
  </si>
  <si>
    <t>Сметная стоимость (тыс.руб)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</si>
  <si>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</si>
  <si>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</si>
  <si>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</si>
  <si>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</si>
  <si>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</si>
  <si>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</si>
  <si>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ЛС-01-01-01</t>
  </si>
  <si>
    <t>Вынос в натуру осей трассы</t>
  </si>
  <si>
    <t>ЛС-01-01-02</t>
  </si>
  <si>
    <t>Расчистка ДКР</t>
  </si>
  <si>
    <t>Счет № 850000717046/11/202603-5753898 от 02.03.2026г.</t>
  </si>
  <si>
    <t>ПАО "Ростелеком" согласование</t>
  </si>
  <si>
    <t>Счет № 850000717046/11/202512-5681922 от 12.12.2025г.</t>
  </si>
  <si>
    <t>ЛС-01-01-06</t>
  </si>
  <si>
    <t>ЛС-01-01-07</t>
  </si>
  <si>
    <t>Итого: по главе 1</t>
  </si>
  <si>
    <t>Глава 2. Основные объекты строительства</t>
  </si>
  <si>
    <t>ЛС-02-01-01</t>
  </si>
  <si>
    <t>СМР ВЛИ-0,4 кВ</t>
  </si>
  <si>
    <t>ЛС-02-01-02</t>
  </si>
  <si>
    <t>Оборудование КТП-2769</t>
  </si>
  <si>
    <t>это что?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</si>
  <si>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</si>
  <si>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</si>
  <si>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</si>
  <si>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</si>
  <si>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</si>
  <si>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</si>
  <si>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</si>
  <si>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</si>
  <si>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</si>
  <si>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</si>
  <si>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</si>
  <si>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</si>
  <si>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</si>
  <si>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</si>
  <si>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</si>
  <si>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</si>
  <si>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</si>
  <si>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</si>
  <si>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№332/пр от 19.06.2020</t>
  </si>
  <si>
    <t>Временные здания и сооружения - 2,5%</t>
  </si>
  <si>
    <t>Итого: по главе 8</t>
  </si>
  <si>
    <t>Итого: по главам 1-8</t>
  </si>
  <si>
    <t>Глава 9. Прочие работы и затраты</t>
  </si>
  <si>
    <t>Приказ Минстроя России №325/пр от 25 мая 2021 года, Приложение 1, раздел 2, п. 50</t>
  </si>
  <si>
    <t>Затраты при производстве работ в зимнее время 1,9% (линейные объекты)</t>
  </si>
  <si>
    <t>Приказ Минстроя России №325/пр от 25 мая 2021 года, Приложение 1, раздел 2, п. 51</t>
  </si>
  <si>
    <t>Затраты при производстве работ в зимнее время 2,1% (ТП)</t>
  </si>
  <si>
    <t>ЛС-09-01-01</t>
  </si>
  <si>
    <t>ЛС-09-01-02</t>
  </si>
  <si>
    <t>ПНР КЛ-10 кВ</t>
  </si>
  <si>
    <t>ПНР ВЛИ-0,4 кВ</t>
  </si>
  <si>
    <t>ПНР КЛ-0,4 кВ</t>
  </si>
  <si>
    <t>ПНР ВРЩ-0,4кВ</t>
  </si>
  <si>
    <t>ПНР КРУН-10кВ</t>
  </si>
  <si>
    <t>ПНР РЗиА</t>
  </si>
  <si>
    <t>ПНР системы ТМ КРН</t>
  </si>
  <si>
    <t>ПНР оборудования КТП-2769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</si>
  <si>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</si>
  <si>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</si>
  <si>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</si>
  <si>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Приказ ПАО "Россети Московский регион" от 01.07.2025 №612</t>
  </si>
  <si>
    <t>Содержание службы заказчика-застройщика  строительства 3,93% (итого гл.1-9, 12)</t>
  </si>
  <si>
    <t>Постановление Правительства РФ от 21.06.2010г. №468</t>
  </si>
  <si>
    <t>Строительный контроль-2,14% от итога гл.1-9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</si>
  <si>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</si>
  <si>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</si>
  <si>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</si>
  <si>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</si>
  <si>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</si>
  <si>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>Смета № 1</t>
  </si>
  <si>
    <t>Проектные работы</t>
  </si>
  <si>
    <t>Смета № 2</t>
  </si>
  <si>
    <t>Инженерно-геодезические изыскания</t>
  </si>
  <si>
    <t>Смета № 3</t>
  </si>
  <si>
    <t>Установление и утверждение границ охранной зоны</t>
  </si>
  <si>
    <t>Итого: по главе 12</t>
  </si>
  <si>
    <t>Итого: по главам 1-12</t>
  </si>
  <si>
    <t>Непредвиденные затраты</t>
  </si>
  <si>
    <t>Приказ 421/пр от 04.08.2020г. п.179</t>
  </si>
  <si>
    <t>Резерв средств на непредвиденные работы и затраты - 3% (линейные объекты)</t>
  </si>
  <si>
    <t>Итого: Непредвиденные затраты</t>
  </si>
  <si>
    <t>Итого с непредвиденными</t>
  </si>
  <si>
    <t>НДС</t>
  </si>
  <si>
    <t>ФЗ от 28.11.2025г. №425-ФЗ</t>
  </si>
  <si>
    <t>Средства на покрытие затрат по уплате налога на добавленную стоимость 22%</t>
  </si>
  <si>
    <t>Итого НДС</t>
  </si>
  <si>
    <t>ИП</t>
  </si>
  <si>
    <t>ВСЕГО по сводному сметному расчету с НДС</t>
  </si>
  <si>
    <t>Чернявская Н.Ю.</t>
  </si>
  <si>
    <t>Составлен(а) в текущем уровне цен на апрель 2026 года</t>
  </si>
  <si>
    <t>По объекту: Реконструкция ТП-6/0,4кВ № 2044 (замена трансформатора 160 кВА на трансформатор 250 кВА, установка фид.места), ПС №387 "Подрезково", в т.ч. ПИР, МО, Солнечногорский р-н, с.п. Луневское, д. Черная Грязь, уч. 15</t>
  </si>
  <si>
    <t xml:space="preserve"> И.О. Генерального  директора ООО "Энергосистемы"</t>
  </si>
  <si>
    <t>5603 Х451117-357750 Черная грязь РУСЭКО(Остатки)</t>
  </si>
  <si>
    <t>Заместитель директора по капитальному строительству — начальник управления филиала ПАО "Россети Московский регион" - Северные электрические сети</t>
  </si>
  <si>
    <t>Д.С. Жук</t>
  </si>
  <si>
    <t>Приложение 2 стр.1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</si>
</sst>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0.0000"/>
    <numFmt numFmtId="165" formatCode="#,##0.00;[Red]\-\ #,##0.00"/>
    <numFmt numFmtId="166" formatCode="#,##0.00#####;[Red]\-\ #,##0.00#####"/>
    <numFmt numFmtId="167" formatCode="#,##0.00000"/>
    <numFmt numFmtId="168" formatCode="_-* #,##0.00_р_._-;\-* #,##0.00_р_._-;_-* &quot;-&quot;??_р_._-;_-@_-"/>
    <numFmt numFmtId="169" formatCode="_-* #,##0.00\ _₽_-;\-* #,##0.00\ _₽_-;_-* &quot;-&quot;??\ _₽_-;_-@_-"/>
    <numFmt numFmtId="170" formatCode="_-* #,##0.00000\ _₽_-;\-* #,##0.00000\ _₽_-;_-* &quot;-&quot;?????\ _₽_-;_-@_-"/>
    <numFmt numFmtId="171" formatCode="_-* #,##0.00000_р_._-;\-* #,##0.00000_р_._-;_-* &quot;-&quot;??_р_._-;_-@_-"/>
    <numFmt numFmtId="172" formatCode="_-* #,##0.00000\ _₽_-;\-* #,##0.00000\ _₽_-;_-* &quot;-&quot;??\ _₽_-;_-@_-"/>
    <numFmt numFmtId="173" formatCode="#,##0.00_р_."/>
  </numFmts>
  <fonts count="5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indexed="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sz val="11"/>
      <color indexed="2"/>
      <name val="Arial"/>
      <family val="2"/>
      <charset val="204"/>
    </font>
    <font>
      <b/>
      <i/>
      <sz val="11"/>
      <color theme="1"/>
      <name val="Arial"/>
      <family val="2"/>
      <charset val="204"/>
    </font>
    <font>
      <sz val="11"/>
      <color indexed="4"/>
      <name val="Arial"/>
      <family val="2"/>
      <charset val="204"/>
    </font>
    <font>
      <i/>
      <sz val="11"/>
      <color theme="1"/>
      <name val="Arial"/>
      <family val="2"/>
      <charset val="204"/>
    </font>
    <font>
      <sz val="10"/>
      <name val="Arial Cyr"/>
    </font>
    <font>
      <sz val="10"/>
      <color indexed="64"/>
      <name val="Arial"/>
      <family val="2"/>
      <charset val="204"/>
    </font>
    <font>
      <i/>
      <sz val="9"/>
      <color indexed="64"/>
      <name val="Arial"/>
      <family val="2"/>
      <charset val="204"/>
    </font>
    <font>
      <sz val="11"/>
      <color indexed="64"/>
      <name val="Arial"/>
      <family val="2"/>
      <charset val="204"/>
    </font>
    <font>
      <b/>
      <sz val="10"/>
      <color indexed="64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i/>
      <sz val="11"/>
      <color rgb="FFFF0000"/>
      <name val="Arial"/>
      <family val="2"/>
      <charset val="204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theme="4" tint="0.59999389629810485"/>
        <bgColor theme="4" tint="0.59999389629810485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0" fontId="32" fillId="0" borderId="0"/>
    <xf numFmtId="0" fontId="34" fillId="0" borderId="0"/>
    <xf numFmtId="0" fontId="32" fillId="0" borderId="0"/>
    <xf numFmtId="0" fontId="34" fillId="0" borderId="0"/>
    <xf numFmtId="168" fontId="34" fillId="0" borderId="0" applyFont="0" applyFill="0" applyBorder="0" applyProtection="0"/>
    <xf numFmtId="0" fontId="34" fillId="0" borderId="0"/>
    <xf numFmtId="0" fontId="42" fillId="0" borderId="0"/>
    <xf numFmtId="0" fontId="34" fillId="0" borderId="0"/>
    <xf numFmtId="0" fontId="1" fillId="0" borderId="0"/>
  </cellStyleXfs>
  <cellXfs count="376">
    <xf numFmtId="0" fontId="0" fillId="0" borderId="0" xfId="0"/>
    <xf numFmtId="0" fontId="3" fillId="0" borderId="0" xfId="0" applyFont="1"/>
    <xf numFmtId="0" fontId="4" fillId="0" borderId="0" xfId="0" applyNumberFormat="1" applyFont="1" applyAlignment="1"/>
    <xf numFmtId="0" fontId="4" fillId="0" borderId="0" xfId="0" applyNumberFormat="1" applyFont="1" applyAlignment="1">
      <alignment vertical="top" wrapText="1"/>
    </xf>
    <xf numFmtId="0" fontId="4" fillId="0" borderId="2" xfId="0" applyNumberFormat="1" applyFont="1" applyBorder="1" applyAlignment="1">
      <alignment vertical="top"/>
    </xf>
    <xf numFmtId="0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 vertical="top" wrapText="1"/>
    </xf>
    <xf numFmtId="0" fontId="4" fillId="0" borderId="2" xfId="0" applyNumberFormat="1" applyFont="1" applyBorder="1" applyAlignment="1">
      <alignment horizontal="left" vertical="top" wrapText="1"/>
    </xf>
    <xf numFmtId="0" fontId="5" fillId="0" borderId="0" xfId="0" applyNumberFormat="1" applyFont="1" applyAlignment="1"/>
    <xf numFmtId="0" fontId="5" fillId="0" borderId="2" xfId="0" applyNumberFormat="1" applyFont="1" applyBorder="1" applyAlignment="1"/>
    <xf numFmtId="0" fontId="11" fillId="0" borderId="0" xfId="0" applyNumberFormat="1" applyFont="1" applyAlignment="1"/>
    <xf numFmtId="0" fontId="11" fillId="0" borderId="0" xfId="0" applyNumberFormat="1" applyFont="1" applyAlignment="1">
      <alignment wrapText="1"/>
    </xf>
    <xf numFmtId="0" fontId="12" fillId="0" borderId="0" xfId="0" applyNumberFormat="1" applyFont="1" applyAlignment="1">
      <alignment vertical="center" wrapText="1"/>
    </xf>
    <xf numFmtId="0" fontId="12" fillId="0" borderId="0" xfId="0" applyNumberFormat="1" applyFont="1" applyAlignment="1">
      <alignment horizontal="center" wrapText="1"/>
    </xf>
    <xf numFmtId="0" fontId="4" fillId="0" borderId="0" xfId="0" applyNumberFormat="1" applyFont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0" borderId="2" xfId="0" applyNumberFormat="1" applyFont="1" applyBorder="1" applyAlignment="1"/>
    <xf numFmtId="0" fontId="7" fillId="0" borderId="0" xfId="0" applyNumberFormat="1" applyFont="1" applyAlignment="1"/>
    <xf numFmtId="0" fontId="4" fillId="0" borderId="0" xfId="0" applyNumberFormat="1" applyFont="1" applyAlignment="1">
      <alignment horizontal="right"/>
    </xf>
    <xf numFmtId="0" fontId="9" fillId="0" borderId="0" xfId="0" applyNumberFormat="1" applyFont="1" applyAlignment="1"/>
    <xf numFmtId="164" fontId="4" fillId="0" borderId="0" xfId="0" applyNumberFormat="1" applyFont="1" applyAlignment="1">
      <alignment horizontal="right"/>
    </xf>
    <xf numFmtId="0" fontId="11" fillId="0" borderId="1" xfId="0" applyNumberFormat="1" applyFont="1" applyBorder="1" applyAlignment="1"/>
    <xf numFmtId="0" fontId="4" fillId="0" borderId="7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center"/>
    </xf>
    <xf numFmtId="0" fontId="11" fillId="0" borderId="7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wrapText="1"/>
    </xf>
    <xf numFmtId="0" fontId="15" fillId="0" borderId="0" xfId="0" quotePrefix="1" applyFont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vertical="top" wrapText="1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 wrapText="1"/>
    </xf>
    <xf numFmtId="165" fontId="15" fillId="0" borderId="0" xfId="0" applyNumberFormat="1" applyFont="1" applyAlignment="1">
      <alignment horizontal="right" vertical="top"/>
    </xf>
    <xf numFmtId="0" fontId="17" fillId="0" borderId="0" xfId="0" applyFont="1" applyAlignment="1">
      <alignment vertical="top" wrapText="1"/>
    </xf>
    <xf numFmtId="0" fontId="17" fillId="0" borderId="0" xfId="0" quotePrefix="1" applyFont="1" applyAlignment="1">
      <alignment vertical="top" wrapText="1"/>
    </xf>
    <xf numFmtId="0" fontId="18" fillId="0" borderId="0" xfId="0" quotePrefix="1" applyFont="1" applyAlignment="1">
      <alignment vertical="top" wrapText="1"/>
    </xf>
    <xf numFmtId="166" fontId="15" fillId="0" borderId="0" xfId="0" applyNumberFormat="1" applyFont="1" applyAlignment="1">
      <alignment horizontal="right" vertical="top"/>
    </xf>
    <xf numFmtId="165" fontId="19" fillId="0" borderId="0" xfId="0" applyNumberFormat="1" applyFont="1" applyAlignment="1">
      <alignment horizontal="right" vertical="top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vertical="top" wrapText="1"/>
    </xf>
    <xf numFmtId="0" fontId="15" fillId="0" borderId="1" xfId="0" applyFont="1" applyBorder="1" applyAlignment="1">
      <alignment horizontal="right" vertical="top"/>
    </xf>
    <xf numFmtId="165" fontId="15" fillId="0" borderId="1" xfId="0" applyNumberFormat="1" applyFont="1" applyBorder="1" applyAlignment="1">
      <alignment horizontal="right" vertical="top"/>
    </xf>
    <xf numFmtId="0" fontId="15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19" fillId="0" borderId="0" xfId="0" applyFont="1" applyAlignment="1">
      <alignment horizontal="left" vertical="top" wrapText="1"/>
    </xf>
    <xf numFmtId="0" fontId="15" fillId="0" borderId="0" xfId="0" applyFont="1" applyAlignment="1">
      <alignment vertical="top"/>
    </xf>
    <xf numFmtId="0" fontId="15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9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vertical="top"/>
    </xf>
    <xf numFmtId="0" fontId="19" fillId="0" borderId="2" xfId="0" applyFont="1" applyBorder="1" applyAlignment="1">
      <alignment vertical="top"/>
    </xf>
    <xf numFmtId="0" fontId="6" fillId="0" borderId="2" xfId="0" applyFont="1" applyBorder="1" applyAlignment="1">
      <alignment horizontal="left" vertical="top" wrapText="1"/>
    </xf>
    <xf numFmtId="165" fontId="19" fillId="0" borderId="2" xfId="0" applyNumberFormat="1" applyFont="1" applyBorder="1" applyAlignment="1">
      <alignment horizontal="right" vertical="top"/>
    </xf>
    <xf numFmtId="0" fontId="19" fillId="0" borderId="2" xfId="0" applyFont="1" applyBorder="1" applyAlignment="1">
      <alignment horizontal="right" vertical="top"/>
    </xf>
    <xf numFmtId="165" fontId="4" fillId="0" borderId="0" xfId="0" applyNumberFormat="1" applyFont="1" applyAlignment="1">
      <alignment horizontal="right"/>
    </xf>
    <xf numFmtId="165" fontId="4" fillId="0" borderId="0" xfId="0" applyNumberFormat="1" applyFont="1" applyAlignment="1"/>
    <xf numFmtId="165" fontId="5" fillId="0" borderId="0" xfId="0" applyNumberFormat="1" applyFont="1" applyAlignment="1"/>
    <xf numFmtId="166" fontId="5" fillId="0" borderId="0" xfId="0" applyNumberFormat="1" applyFont="1" applyAlignment="1"/>
    <xf numFmtId="0" fontId="5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 vertical="center"/>
    </xf>
    <xf numFmtId="0" fontId="11" fillId="0" borderId="0" xfId="0" applyNumberFormat="1" applyFont="1" applyAlignment="1">
      <alignment horizontal="left"/>
    </xf>
    <xf numFmtId="0" fontId="11" fillId="0" borderId="1" xfId="0" applyNumberFormat="1" applyFont="1" applyBorder="1" applyAlignment="1">
      <alignment horizontal="left"/>
    </xf>
    <xf numFmtId="0" fontId="11" fillId="0" borderId="0" xfId="0" applyNumberFormat="1" applyFont="1" applyAlignment="1">
      <alignment horizontal="right"/>
    </xf>
    <xf numFmtId="0" fontId="0" fillId="0" borderId="0" xfId="0" applyAlignment="1">
      <alignment wrapText="1"/>
    </xf>
    <xf numFmtId="0" fontId="21" fillId="0" borderId="0" xfId="0" applyFont="1"/>
    <xf numFmtId="0" fontId="22" fillId="0" borderId="1" xfId="0" quotePrefix="1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5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8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/>
    </xf>
    <xf numFmtId="0" fontId="4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/>
    </xf>
    <xf numFmtId="0" fontId="19" fillId="0" borderId="7" xfId="0" quotePrefix="1" applyFont="1" applyBorder="1" applyAlignment="1">
      <alignment horizontal="left" vertical="top" wrapText="1"/>
    </xf>
    <xf numFmtId="0" fontId="19" fillId="0" borderId="7" xfId="0" applyFont="1" applyBorder="1" applyAlignment="1">
      <alignment horizontal="left" vertical="top" wrapText="1"/>
    </xf>
    <xf numFmtId="0" fontId="19" fillId="0" borderId="7" xfId="0" applyFont="1" applyBorder="1" applyAlignment="1">
      <alignment horizontal="center" vertical="top" wrapText="1"/>
    </xf>
    <xf numFmtId="165" fontId="19" fillId="0" borderId="7" xfId="0" applyNumberFormat="1" applyFont="1" applyBorder="1" applyAlignment="1">
      <alignment horizontal="right" vertical="top" wrapText="1"/>
    </xf>
    <xf numFmtId="0" fontId="19" fillId="0" borderId="7" xfId="0" applyFont="1" applyBorder="1" applyAlignment="1">
      <alignment horizontal="right" vertical="top" wrapText="1"/>
    </xf>
    <xf numFmtId="0" fontId="15" fillId="0" borderId="7" xfId="0" quotePrefix="1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center" vertical="top" wrapText="1"/>
    </xf>
    <xf numFmtId="165" fontId="15" fillId="0" borderId="7" xfId="0" applyNumberFormat="1" applyFont="1" applyBorder="1" applyAlignment="1">
      <alignment horizontal="right" vertical="top" wrapText="1"/>
    </xf>
    <xf numFmtId="0" fontId="15" fillId="0" borderId="7" xfId="0" applyFont="1" applyBorder="1" applyAlignment="1">
      <alignment horizontal="right" vertical="top" wrapText="1"/>
    </xf>
    <xf numFmtId="0" fontId="11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vertical="center"/>
    </xf>
    <xf numFmtId="0" fontId="11" fillId="0" borderId="0" xfId="0" applyNumberFormat="1" applyFont="1" applyAlignment="1">
      <alignment horizontal="right" vertical="center" wrapText="1"/>
    </xf>
    <xf numFmtId="0" fontId="28" fillId="0" borderId="0" xfId="0" applyFont="1"/>
    <xf numFmtId="0" fontId="29" fillId="0" borderId="0" xfId="0" applyFont="1" applyAlignment="1">
      <alignment vertical="top"/>
    </xf>
    <xf numFmtId="0" fontId="29" fillId="0" borderId="0" xfId="0" applyFont="1" applyAlignment="1">
      <alignment horizontal="right" vertical="top"/>
    </xf>
    <xf numFmtId="0" fontId="29" fillId="0" borderId="0" xfId="0" applyFont="1" applyAlignment="1">
      <alignment horizontal="left" vertical="top"/>
    </xf>
    <xf numFmtId="0" fontId="30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left" vertical="top" wrapText="1"/>
    </xf>
    <xf numFmtId="0" fontId="0" fillId="0" borderId="0" xfId="0" applyAlignment="1">
      <alignment vertical="top" wrapText="1"/>
    </xf>
    <xf numFmtId="0" fontId="30" fillId="0" borderId="0" xfId="0" applyFont="1" applyAlignment="1">
      <alignment vertical="top" wrapText="1"/>
    </xf>
    <xf numFmtId="0" fontId="30" fillId="0" borderId="0" xfId="0" applyFont="1" applyAlignment="1">
      <alignment horizontal="right" vertical="top" wrapText="1"/>
    </xf>
    <xf numFmtId="43" fontId="30" fillId="0" borderId="0" xfId="1" applyFont="1" applyAlignment="1">
      <alignment vertical="top" wrapText="1"/>
    </xf>
    <xf numFmtId="0" fontId="30" fillId="0" borderId="0" xfId="0" applyFont="1"/>
    <xf numFmtId="0" fontId="0" fillId="0" borderId="0" xfId="0" applyAlignment="1">
      <alignment horizontal="right" vertical="top" wrapText="1"/>
    </xf>
    <xf numFmtId="43" fontId="0" fillId="0" borderId="0" xfId="1" applyFont="1" applyAlignment="1">
      <alignment vertical="top" wrapText="1"/>
    </xf>
    <xf numFmtId="49" fontId="0" fillId="0" borderId="0" xfId="0" applyNumberFormat="1" applyAlignment="1">
      <alignment vertical="top" wrapText="1"/>
    </xf>
    <xf numFmtId="49" fontId="30" fillId="0" borderId="0" xfId="0" applyNumberFormat="1" applyFont="1" applyAlignment="1">
      <alignment vertical="top"/>
    </xf>
    <xf numFmtId="49" fontId="0" fillId="0" borderId="0" xfId="0" applyNumberFormat="1" applyAlignment="1">
      <alignment vertical="top"/>
    </xf>
    <xf numFmtId="167" fontId="0" fillId="0" borderId="0" xfId="0" applyNumberFormat="1" applyAlignment="1">
      <alignment vertical="top" wrapText="1"/>
    </xf>
    <xf numFmtId="0" fontId="0" fillId="0" borderId="0" xfId="0" applyAlignment="1">
      <alignment horizontal="left" vertical="top" wrapText="1"/>
    </xf>
    <xf numFmtId="0" fontId="30" fillId="0" borderId="1" xfId="0" applyFont="1" applyBorder="1" applyAlignment="1">
      <alignment vertical="top"/>
    </xf>
    <xf numFmtId="0" fontId="32" fillId="0" borderId="0" xfId="2"/>
    <xf numFmtId="49" fontId="30" fillId="0" borderId="0" xfId="0" applyNumberFormat="1" applyFont="1"/>
    <xf numFmtId="0" fontId="35" fillId="0" borderId="0" xfId="3" applyFont="1"/>
    <xf numFmtId="0" fontId="36" fillId="0" borderId="0" xfId="3" applyFont="1" applyAlignment="1">
      <alignment horizontal="center"/>
    </xf>
    <xf numFmtId="0" fontId="38" fillId="0" borderId="0" xfId="3" applyFont="1"/>
    <xf numFmtId="0" fontId="29" fillId="0" borderId="0" xfId="3" applyFont="1"/>
    <xf numFmtId="0" fontId="29" fillId="0" borderId="0" xfId="3" applyFont="1" applyAlignment="1">
      <alignment horizontal="center"/>
    </xf>
    <xf numFmtId="0" fontId="29" fillId="0" borderId="0" xfId="3" applyFont="1" applyAlignment="1">
      <alignment horizontal="left" vertical="center"/>
    </xf>
    <xf numFmtId="4" fontId="29" fillId="0" borderId="0" xfId="0" applyNumberFormat="1" applyFont="1" applyAlignment="1">
      <alignment horizontal="left"/>
    </xf>
    <xf numFmtId="0" fontId="29" fillId="0" borderId="1" xfId="3" applyFont="1" applyBorder="1" applyAlignment="1">
      <alignment horizontal="right"/>
    </xf>
    <xf numFmtId="17" fontId="36" fillId="0" borderId="0" xfId="4" applyNumberFormat="1" applyFont="1" applyAlignment="1">
      <alignment horizontal="left"/>
    </xf>
    <xf numFmtId="0" fontId="30" fillId="0" borderId="0" xfId="3" applyFont="1" applyAlignment="1">
      <alignment vertical="top" wrapText="1"/>
    </xf>
    <xf numFmtId="0" fontId="30" fillId="0" borderId="7" xfId="3" applyFont="1" applyBorder="1" applyAlignment="1">
      <alignment horizontal="center" vertical="top" wrapText="1"/>
    </xf>
    <xf numFmtId="0" fontId="30" fillId="0" borderId="7" xfId="3" applyFont="1" applyBorder="1" applyAlignment="1">
      <alignment horizontal="center" vertical="top"/>
    </xf>
    <xf numFmtId="0" fontId="30" fillId="0" borderId="0" xfId="3" applyFont="1" applyAlignment="1">
      <alignment horizontal="center" vertical="top"/>
    </xf>
    <xf numFmtId="0" fontId="39" fillId="0" borderId="22" xfId="3" applyFont="1" applyBorder="1" applyAlignment="1">
      <alignment vertical="top" wrapText="1"/>
    </xf>
    <xf numFmtId="0" fontId="35" fillId="0" borderId="5" xfId="3" applyFont="1" applyBorder="1" applyAlignment="1">
      <alignment horizontal="center" vertical="top"/>
    </xf>
    <xf numFmtId="0" fontId="35" fillId="0" borderId="0" xfId="3" applyFont="1" applyAlignment="1">
      <alignment horizontal="center" vertical="top"/>
    </xf>
    <xf numFmtId="0" fontId="35" fillId="0" borderId="7" xfId="3" applyFont="1" applyBorder="1" applyAlignment="1">
      <alignment horizontal="center" vertical="top"/>
    </xf>
    <xf numFmtId="49" fontId="35" fillId="0" borderId="7" xfId="5" applyNumberFormat="1" applyFont="1" applyBorder="1" applyAlignment="1">
      <alignment horizontal="center" vertical="top"/>
    </xf>
    <xf numFmtId="0" fontId="35" fillId="0" borderId="7" xfId="3" applyFont="1" applyBorder="1" applyAlignment="1">
      <alignment horizontal="left" vertical="top"/>
    </xf>
    <xf numFmtId="168" fontId="35" fillId="0" borderId="7" xfId="6" applyFont="1" applyBorder="1" applyAlignment="1">
      <alignment horizontal="center" vertical="top"/>
    </xf>
    <xf numFmtId="168" fontId="29" fillId="0" borderId="7" xfId="6" applyFont="1" applyBorder="1" applyAlignment="1">
      <alignment horizontal="center" vertical="top"/>
    </xf>
    <xf numFmtId="168" fontId="36" fillId="0" borderId="7" xfId="6" applyFont="1" applyBorder="1" applyAlignment="1">
      <alignment horizontal="center" vertical="top"/>
    </xf>
    <xf numFmtId="0" fontId="40" fillId="0" borderId="0" xfId="3" applyFont="1" applyAlignment="1">
      <alignment horizontal="left" vertical="top"/>
    </xf>
    <xf numFmtId="49" fontId="35" fillId="0" borderId="7" xfId="5" applyNumberFormat="1" applyFont="1" applyBorder="1" applyAlignment="1">
      <alignment horizontal="center" vertical="top" wrapText="1"/>
    </xf>
    <xf numFmtId="0" fontId="35" fillId="0" borderId="0" xfId="3" applyFont="1" applyAlignment="1">
      <alignment horizontal="left" vertical="top"/>
    </xf>
    <xf numFmtId="168" fontId="41" fillId="0" borderId="7" xfId="6" applyFont="1" applyBorder="1" applyAlignment="1">
      <alignment horizontal="center" vertical="top"/>
    </xf>
    <xf numFmtId="0" fontId="40" fillId="0" borderId="0" xfId="3" applyFont="1" applyAlignment="1">
      <alignment horizontal="center" vertical="top"/>
    </xf>
    <xf numFmtId="0" fontId="41" fillId="0" borderId="0" xfId="3" applyFont="1" applyAlignment="1">
      <alignment horizontal="center" vertical="top"/>
    </xf>
    <xf numFmtId="49" fontId="36" fillId="0" borderId="7" xfId="5" applyNumberFormat="1" applyFont="1" applyBorder="1" applyAlignment="1">
      <alignment horizontal="center" vertical="top"/>
    </xf>
    <xf numFmtId="0" fontId="35" fillId="0" borderId="7" xfId="5" applyFont="1" applyBorder="1" applyAlignment="1">
      <alignment horizontal="left" vertical="top" wrapText="1"/>
    </xf>
    <xf numFmtId="169" fontId="35" fillId="0" borderId="0" xfId="3" applyNumberFormat="1" applyFont="1" applyAlignment="1">
      <alignment horizontal="center" vertical="top"/>
    </xf>
    <xf numFmtId="0" fontId="38" fillId="0" borderId="0" xfId="3" applyFont="1" applyAlignment="1">
      <alignment horizontal="left" vertical="top"/>
    </xf>
    <xf numFmtId="170" fontId="35" fillId="0" borderId="0" xfId="3" applyNumberFormat="1" applyFont="1" applyAlignment="1">
      <alignment horizontal="center" vertical="top"/>
    </xf>
    <xf numFmtId="171" fontId="29" fillId="0" borderId="7" xfId="6" applyNumberFormat="1" applyFont="1" applyBorder="1" applyAlignment="1">
      <alignment horizontal="center" vertical="top"/>
    </xf>
    <xf numFmtId="49" fontId="36" fillId="2" borderId="7" xfId="5" applyNumberFormat="1" applyFont="1" applyFill="1" applyBorder="1" applyAlignment="1">
      <alignment horizontal="center" vertical="top"/>
    </xf>
    <xf numFmtId="0" fontId="35" fillId="2" borderId="7" xfId="5" applyFont="1" applyFill="1" applyBorder="1" applyAlignment="1">
      <alignment horizontal="left" vertical="top" wrapText="1"/>
    </xf>
    <xf numFmtId="168" fontId="35" fillId="2" borderId="7" xfId="6" applyFont="1" applyFill="1" applyBorder="1" applyAlignment="1">
      <alignment horizontal="center" vertical="top"/>
    </xf>
    <xf numFmtId="168" fontId="29" fillId="2" borderId="7" xfId="6" applyFont="1" applyFill="1" applyBorder="1" applyAlignment="1">
      <alignment horizontal="center" vertical="top"/>
    </xf>
    <xf numFmtId="168" fontId="36" fillId="2" borderId="7" xfId="6" applyFont="1" applyFill="1" applyBorder="1" applyAlignment="1">
      <alignment horizontal="center" vertical="top"/>
    </xf>
    <xf numFmtId="0" fontId="35" fillId="2" borderId="0" xfId="3" applyFont="1" applyFill="1" applyAlignment="1">
      <alignment horizontal="center" vertical="top"/>
    </xf>
    <xf numFmtId="169" fontId="35" fillId="2" borderId="0" xfId="3" applyNumberFormat="1" applyFont="1" applyFill="1" applyAlignment="1">
      <alignment horizontal="center" vertical="top"/>
    </xf>
    <xf numFmtId="168" fontId="39" fillId="0" borderId="7" xfId="6" applyFont="1" applyBorder="1" applyAlignment="1">
      <alignment horizontal="center" vertical="top"/>
    </xf>
    <xf numFmtId="0" fontId="39" fillId="0" borderId="22" xfId="3" applyFont="1" applyBorder="1" applyAlignment="1">
      <alignment horizontal="right" vertical="top"/>
    </xf>
    <xf numFmtId="168" fontId="39" fillId="0" borderId="5" xfId="6" applyFont="1" applyBorder="1" applyAlignment="1">
      <alignment horizontal="center" vertical="top"/>
    </xf>
    <xf numFmtId="0" fontId="39" fillId="0" borderId="22" xfId="3" applyFont="1" applyBorder="1" applyAlignment="1">
      <alignment vertical="top"/>
    </xf>
    <xf numFmtId="0" fontId="35" fillId="0" borderId="7" xfId="3" applyFont="1" applyBorder="1" applyAlignment="1">
      <alignment horizontal="left" vertical="top" wrapText="1"/>
    </xf>
    <xf numFmtId="49" fontId="35" fillId="0" borderId="7" xfId="0" applyNumberFormat="1" applyFont="1" applyBorder="1" applyAlignment="1">
      <alignment horizontal="left" vertical="top" wrapText="1"/>
    </xf>
    <xf numFmtId="0" fontId="36" fillId="0" borderId="24" xfId="0" applyFont="1" applyBorder="1" applyAlignment="1">
      <alignment horizontal="left" vertical="top" wrapText="1"/>
    </xf>
    <xf numFmtId="168" fontId="36" fillId="0" borderId="7" xfId="6" applyFont="1" applyBorder="1" applyAlignment="1">
      <alignment vertical="top"/>
    </xf>
    <xf numFmtId="168" fontId="35" fillId="0" borderId="7" xfId="6" applyFont="1" applyBorder="1" applyAlignment="1">
      <alignment vertical="top"/>
    </xf>
    <xf numFmtId="169" fontId="38" fillId="0" borderId="0" xfId="3" applyNumberFormat="1" applyFont="1" applyAlignment="1">
      <alignment horizontal="center" vertical="top"/>
    </xf>
    <xf numFmtId="49" fontId="36" fillId="0" borderId="7" xfId="5" applyNumberFormat="1" applyFont="1" applyBorder="1" applyAlignment="1">
      <alignment horizontal="center" vertical="top" wrapText="1"/>
    </xf>
    <xf numFmtId="0" fontId="35" fillId="0" borderId="24" xfId="5" applyFont="1" applyBorder="1" applyAlignment="1">
      <alignment horizontal="left" vertical="top" wrapText="1"/>
    </xf>
    <xf numFmtId="168" fontId="29" fillId="0" borderId="7" xfId="6" applyFont="1" applyBorder="1" applyAlignment="1">
      <alignment vertical="top"/>
    </xf>
    <xf numFmtId="0" fontId="36" fillId="0" borderId="0" xfId="7" applyFont="1" applyAlignment="1">
      <alignment horizontal="left" vertical="top"/>
    </xf>
    <xf numFmtId="0" fontId="35" fillId="0" borderId="0" xfId="5" applyFont="1" applyAlignment="1">
      <alignment horizontal="left" vertical="top" wrapText="1"/>
    </xf>
    <xf numFmtId="49" fontId="36" fillId="0" borderId="7" xfId="0" applyNumberFormat="1" applyFont="1" applyBorder="1" applyAlignment="1">
      <alignment horizontal="left" vertical="top" wrapText="1"/>
    </xf>
    <xf numFmtId="0" fontId="36" fillId="0" borderId="7" xfId="0" applyFont="1" applyBorder="1" applyAlignment="1">
      <alignment horizontal="left" vertical="top" wrapText="1"/>
    </xf>
    <xf numFmtId="0" fontId="35" fillId="0" borderId="7" xfId="3" applyFont="1" applyBorder="1" applyAlignment="1">
      <alignment horizontal="center" vertical="top" wrapText="1"/>
    </xf>
    <xf numFmtId="0" fontId="35" fillId="0" borderId="24" xfId="3" applyFont="1" applyBorder="1" applyAlignment="1">
      <alignment horizontal="left" vertical="top" wrapText="1"/>
    </xf>
    <xf numFmtId="0" fontId="35" fillId="0" borderId="22" xfId="3" applyFont="1" applyBorder="1" applyAlignment="1">
      <alignment horizontal="center" vertical="top"/>
    </xf>
    <xf numFmtId="49" fontId="36" fillId="0" borderId="7" xfId="0" applyNumberFormat="1" applyFont="1" applyBorder="1" applyAlignment="1">
      <alignment horizontal="center" vertical="top" wrapText="1"/>
    </xf>
    <xf numFmtId="0" fontId="36" fillId="0" borderId="7" xfId="8" applyFont="1" applyBorder="1" applyAlignment="1">
      <alignment vertical="top" wrapText="1"/>
    </xf>
    <xf numFmtId="0" fontId="35" fillId="0" borderId="24" xfId="3" applyFont="1" applyBorder="1" applyAlignment="1">
      <alignment horizontal="left" vertical="top"/>
    </xf>
    <xf numFmtId="49" fontId="36" fillId="3" borderId="7" xfId="0" applyNumberFormat="1" applyFont="1" applyFill="1" applyBorder="1" applyAlignment="1">
      <alignment horizontal="center" vertical="top" wrapText="1"/>
    </xf>
    <xf numFmtId="171" fontId="35" fillId="0" borderId="0" xfId="3" applyNumberFormat="1" applyFont="1" applyAlignment="1">
      <alignment horizontal="center" vertical="top"/>
    </xf>
    <xf numFmtId="0" fontId="29" fillId="0" borderId="7" xfId="3" applyFont="1" applyBorder="1" applyAlignment="1">
      <alignment vertical="top"/>
    </xf>
    <xf numFmtId="0" fontId="35" fillId="0" borderId="7" xfId="3" applyFont="1" applyBorder="1" applyAlignment="1">
      <alignment vertical="top"/>
    </xf>
    <xf numFmtId="168" fontId="35" fillId="0" borderId="7" xfId="3" applyNumberFormat="1" applyFont="1" applyBorder="1" applyAlignment="1">
      <alignment vertical="top"/>
    </xf>
    <xf numFmtId="4" fontId="35" fillId="0" borderId="0" xfId="3" applyNumberFormat="1" applyFont="1" applyAlignment="1">
      <alignment horizontal="center" vertical="top"/>
    </xf>
    <xf numFmtId="0" fontId="35" fillId="0" borderId="7" xfId="0" applyFont="1" applyBorder="1" applyAlignment="1">
      <alignment vertical="top" wrapText="1"/>
    </xf>
    <xf numFmtId="9" fontId="36" fillId="0" borderId="0" xfId="3" applyNumberFormat="1" applyFont="1" applyAlignment="1">
      <alignment horizontal="left" vertical="top"/>
    </xf>
    <xf numFmtId="4" fontId="40" fillId="0" borderId="0" xfId="3" applyNumberFormat="1" applyFont="1" applyAlignment="1">
      <alignment horizontal="center" vertical="top"/>
    </xf>
    <xf numFmtId="0" fontId="29" fillId="0" borderId="7" xfId="3" applyFont="1" applyBorder="1" applyAlignment="1">
      <alignment vertical="top" wrapText="1"/>
    </xf>
    <xf numFmtId="0" fontId="35" fillId="0" borderId="0" xfId="3" applyFont="1" applyAlignment="1">
      <alignment horizontal="right" vertical="top"/>
    </xf>
    <xf numFmtId="0" fontId="35" fillId="0" borderId="0" xfId="3" applyFont="1" applyAlignment="1">
      <alignment horizontal="center" vertical="center"/>
    </xf>
    <xf numFmtId="0" fontId="35" fillId="0" borderId="0" xfId="3" applyFont="1" applyAlignment="1">
      <alignment horizontal="center"/>
    </xf>
    <xf numFmtId="0" fontId="35" fillId="0" borderId="1" xfId="0" applyFont="1" applyBorder="1" applyAlignment="1">
      <alignment vertical="top"/>
    </xf>
    <xf numFmtId="0" fontId="35" fillId="0" borderId="0" xfId="0" applyFont="1"/>
    <xf numFmtId="0" fontId="36" fillId="0" borderId="0" xfId="8" applyFont="1" applyAlignment="1">
      <alignment horizontal="left" wrapText="1"/>
    </xf>
    <xf numFmtId="0" fontId="35" fillId="0" borderId="0" xfId="0" applyFont="1" applyAlignment="1">
      <alignment vertical="top"/>
    </xf>
    <xf numFmtId="0" fontId="36" fillId="0" borderId="1" xfId="8" applyFont="1" applyBorder="1" applyAlignment="1">
      <alignment wrapText="1"/>
    </xf>
    <xf numFmtId="0" fontId="43" fillId="0" borderId="0" xfId="0" applyFont="1"/>
    <xf numFmtId="0" fontId="43" fillId="0" borderId="0" xfId="0" applyFont="1" applyAlignment="1">
      <alignment horizontal="left" wrapText="1"/>
    </xf>
    <xf numFmtId="0" fontId="43" fillId="0" borderId="0" xfId="0" applyFont="1" applyAlignment="1">
      <alignment wrapText="1"/>
    </xf>
    <xf numFmtId="0" fontId="45" fillId="0" borderId="0" xfId="0" applyFont="1"/>
    <xf numFmtId="0" fontId="46" fillId="0" borderId="0" xfId="0" applyFont="1"/>
    <xf numFmtId="14" fontId="45" fillId="0" borderId="0" xfId="0" applyNumberFormat="1" applyFont="1"/>
    <xf numFmtId="0" fontId="11" fillId="0" borderId="1" xfId="0" applyNumberFormat="1" applyFont="1" applyBorder="1" applyAlignment="1">
      <alignment horizontal="right"/>
    </xf>
    <xf numFmtId="172" fontId="35" fillId="0" borderId="0" xfId="3" applyNumberFormat="1" applyFont="1" applyAlignment="1">
      <alignment horizontal="center" vertical="top"/>
    </xf>
    <xf numFmtId="165" fontId="4" fillId="0" borderId="0" xfId="0" applyNumberFormat="1" applyFont="1" applyAlignment="1">
      <alignment horizontal="right"/>
    </xf>
    <xf numFmtId="0" fontId="17" fillId="0" borderId="0" xfId="0" applyFont="1" applyAlignment="1">
      <alignment vertical="top" wrapText="1"/>
    </xf>
    <xf numFmtId="165" fontId="19" fillId="0" borderId="2" xfId="0" applyNumberFormat="1" applyFont="1" applyBorder="1" applyAlignment="1">
      <alignment horizontal="right" vertical="top"/>
    </xf>
    <xf numFmtId="0" fontId="15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vertical="top" wrapText="1"/>
    </xf>
    <xf numFmtId="4" fontId="49" fillId="0" borderId="0" xfId="3" applyNumberFormat="1" applyFont="1"/>
    <xf numFmtId="4" fontId="48" fillId="0" borderId="0" xfId="3" applyNumberFormat="1" applyFont="1" applyAlignment="1">
      <alignment vertical="top" wrapText="1"/>
    </xf>
    <xf numFmtId="4" fontId="48" fillId="0" borderId="0" xfId="3" applyNumberFormat="1" applyFont="1" applyAlignment="1">
      <alignment horizontal="center" vertical="top"/>
    </xf>
    <xf numFmtId="4" fontId="49" fillId="0" borderId="0" xfId="3" applyNumberFormat="1" applyFont="1" applyAlignment="1">
      <alignment horizontal="center" vertical="top"/>
    </xf>
    <xf numFmtId="4" fontId="50" fillId="0" borderId="0" xfId="3" applyNumberFormat="1" applyFont="1" applyAlignment="1">
      <alignment horizontal="center" vertical="top"/>
    </xf>
    <xf numFmtId="4" fontId="49" fillId="0" borderId="0" xfId="3" applyNumberFormat="1" applyFont="1" applyAlignment="1">
      <alignment horizontal="center" vertical="center"/>
    </xf>
    <xf numFmtId="4" fontId="49" fillId="0" borderId="0" xfId="3" applyNumberFormat="1" applyFont="1" applyAlignment="1">
      <alignment horizontal="center"/>
    </xf>
    <xf numFmtId="0" fontId="47" fillId="0" borderId="0" xfId="3" applyFont="1" applyAlignment="1">
      <alignment horizontal="center" vertical="top"/>
    </xf>
    <xf numFmtId="4" fontId="19" fillId="0" borderId="0" xfId="3" applyNumberFormat="1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/>
    <xf numFmtId="0" fontId="5" fillId="0" borderId="2" xfId="0" applyFont="1" applyBorder="1"/>
    <xf numFmtId="0" fontId="8" fillId="0" borderId="1" xfId="0" applyFont="1" applyBorder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0" fontId="7" fillId="0" borderId="0" xfId="0" applyFont="1"/>
    <xf numFmtId="0" fontId="4" fillId="0" borderId="0" xfId="0" applyFont="1" applyAlignment="1">
      <alignment horizontal="right"/>
    </xf>
    <xf numFmtId="165" fontId="5" fillId="0" borderId="0" xfId="0" applyNumberFormat="1" applyFont="1"/>
    <xf numFmtId="0" fontId="9" fillId="0" borderId="0" xfId="0" applyFont="1"/>
    <xf numFmtId="165" fontId="4" fillId="0" borderId="0" xfId="0" applyNumberFormat="1" applyFont="1"/>
    <xf numFmtId="166" fontId="5" fillId="0" borderId="0" xfId="0" applyNumberFormat="1" applyFont="1"/>
    <xf numFmtId="0" fontId="11" fillId="0" borderId="1" xfId="0" applyFont="1" applyBorder="1"/>
    <xf numFmtId="0" fontId="4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169" fontId="41" fillId="0" borderId="0" xfId="3" applyNumberFormat="1" applyFont="1" applyAlignment="1">
      <alignment horizontal="center" vertical="top"/>
    </xf>
    <xf numFmtId="168" fontId="41" fillId="0" borderId="0" xfId="3" applyNumberFormat="1" applyFont="1" applyAlignment="1">
      <alignment horizontal="center" vertical="top"/>
    </xf>
    <xf numFmtId="0" fontId="11" fillId="0" borderId="1" xfId="0" applyFont="1" applyBorder="1" applyAlignment="1">
      <alignment horizontal="right"/>
    </xf>
    <xf numFmtId="0" fontId="1" fillId="0" borderId="0" xfId="10" applyAlignment="1">
      <alignment horizontal="center"/>
    </xf>
    <xf numFmtId="0" fontId="51" fillId="0" borderId="1" xfId="0" applyFont="1" applyBorder="1" applyAlignment="1">
      <alignment horizontal="left" vertical="top"/>
    </xf>
    <xf numFmtId="0" fontId="51" fillId="0" borderId="1" xfId="0" applyFont="1" applyBorder="1" applyAlignment="1">
      <alignment horizontal="right" vertical="top"/>
    </xf>
    <xf numFmtId="0" fontId="52" fillId="0" borderId="0" xfId="0" applyFont="1"/>
    <xf numFmtId="173" fontId="52" fillId="0" borderId="0" xfId="0" applyNumberFormat="1" applyFont="1" applyAlignment="1">
      <alignment horizontal="center" vertical="center"/>
    </xf>
    <xf numFmtId="0" fontId="35" fillId="0" borderId="0" xfId="3" applyFont="1" applyAlignment="1">
      <alignment horizontal="right"/>
    </xf>
    <xf numFmtId="0" fontId="30" fillId="0" borderId="0" xfId="0" applyFont="1" applyAlignment="1">
      <alignment horizontal="left" vertical="top" wrapText="1"/>
    </xf>
    <xf numFmtId="0" fontId="27" fillId="0" borderId="0" xfId="0" applyFont="1" applyAlignment="1">
      <alignment horizontal="center" vertical="top"/>
    </xf>
    <xf numFmtId="0" fontId="29" fillId="0" borderId="0" xfId="0" applyFont="1" applyAlignment="1">
      <alignment horizontal="left" vertical="top"/>
    </xf>
    <xf numFmtId="0" fontId="30" fillId="0" borderId="0" xfId="0" applyFont="1" applyAlignment="1">
      <alignment horizontal="left" vertical="top"/>
    </xf>
    <xf numFmtId="0" fontId="3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30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center" wrapText="1"/>
    </xf>
    <xf numFmtId="0" fontId="32" fillId="0" borderId="0" xfId="0" applyFont="1" applyAlignment="1">
      <alignment horizontal="left" vertical="top" wrapText="1"/>
    </xf>
    <xf numFmtId="0" fontId="27" fillId="0" borderId="0" xfId="3" applyFont="1" applyAlignment="1">
      <alignment horizontal="center"/>
    </xf>
    <xf numFmtId="0" fontId="39" fillId="0" borderId="23" xfId="3" applyFont="1" applyBorder="1" applyAlignment="1">
      <alignment horizontal="left" vertical="top"/>
    </xf>
    <xf numFmtId="0" fontId="39" fillId="0" borderId="24" xfId="3" applyFont="1" applyBorder="1" applyAlignment="1">
      <alignment horizontal="left" vertical="top"/>
    </xf>
    <xf numFmtId="0" fontId="36" fillId="0" borderId="1" xfId="3" applyFont="1" applyBorder="1" applyAlignment="1">
      <alignment horizontal="center" wrapText="1"/>
    </xf>
    <xf numFmtId="0" fontId="37" fillId="0" borderId="2" xfId="3" applyFont="1" applyBorder="1" applyAlignment="1">
      <alignment horizontal="center" vertical="top" wrapText="1"/>
    </xf>
    <xf numFmtId="0" fontId="29" fillId="0" borderId="0" xfId="3" applyFont="1" applyAlignment="1">
      <alignment horizontal="center"/>
    </xf>
    <xf numFmtId="0" fontId="30" fillId="0" borderId="7" xfId="3" applyFont="1" applyBorder="1" applyAlignment="1">
      <alignment horizontal="center" vertical="top" wrapText="1"/>
    </xf>
    <xf numFmtId="0" fontId="39" fillId="0" borderId="23" xfId="3" applyFont="1" applyBorder="1" applyAlignment="1">
      <alignment horizontal="left" vertical="top" wrapText="1"/>
    </xf>
    <xf numFmtId="0" fontId="41" fillId="0" borderId="22" xfId="3" applyFont="1" applyBorder="1" applyAlignment="1">
      <alignment horizontal="right" vertical="top"/>
    </xf>
    <xf numFmtId="0" fontId="41" fillId="0" borderId="23" xfId="3" applyFont="1" applyBorder="1" applyAlignment="1">
      <alignment horizontal="right" vertical="top"/>
    </xf>
    <xf numFmtId="0" fontId="41" fillId="0" borderId="24" xfId="3" applyFont="1" applyBorder="1" applyAlignment="1">
      <alignment horizontal="right" vertical="top"/>
    </xf>
    <xf numFmtId="0" fontId="39" fillId="0" borderId="22" xfId="3" applyFont="1" applyBorder="1" applyAlignment="1">
      <alignment horizontal="right" vertical="top"/>
    </xf>
    <xf numFmtId="0" fontId="39" fillId="0" borderId="23" xfId="3" applyFont="1" applyBorder="1" applyAlignment="1">
      <alignment horizontal="right" vertical="top"/>
    </xf>
    <xf numFmtId="0" fontId="39" fillId="0" borderId="24" xfId="3" applyFont="1" applyBorder="1" applyAlignment="1">
      <alignment horizontal="right" vertical="top"/>
    </xf>
    <xf numFmtId="0" fontId="36" fillId="0" borderId="0" xfId="8" applyFont="1" applyAlignment="1">
      <alignment horizontal="left" wrapText="1"/>
    </xf>
    <xf numFmtId="49" fontId="51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wrapText="1"/>
    </xf>
    <xf numFmtId="0" fontId="10" fillId="0" borderId="2" xfId="0" applyNumberFormat="1" applyFont="1" applyBorder="1" applyAlignment="1">
      <alignment horizontal="center" vertical="top" wrapText="1"/>
    </xf>
    <xf numFmtId="0" fontId="8" fillId="0" borderId="0" xfId="0" applyNumberFormat="1" applyFont="1" applyAlignment="1">
      <alignment horizontal="center" wrapText="1"/>
    </xf>
    <xf numFmtId="0" fontId="13" fillId="0" borderId="1" xfId="0" applyNumberFormat="1" applyFont="1" applyBorder="1" applyAlignment="1">
      <alignment horizontal="center" wrapText="1"/>
    </xf>
    <xf numFmtId="0" fontId="43" fillId="0" borderId="1" xfId="0" applyFont="1" applyBorder="1" applyAlignment="1">
      <alignment horizontal="left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top" wrapText="1"/>
    </xf>
    <xf numFmtId="165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17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  <xf numFmtId="165" fontId="19" fillId="0" borderId="0" xfId="0" applyNumberFormat="1" applyFont="1" applyAlignment="1">
      <alignment horizontal="left" vertical="top"/>
    </xf>
    <xf numFmtId="165" fontId="19" fillId="0" borderId="2" xfId="0" applyNumberFormat="1" applyFont="1" applyBorder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vertical="top" wrapText="1"/>
    </xf>
    <xf numFmtId="0" fontId="19" fillId="0" borderId="2" xfId="0" applyFont="1" applyBorder="1" applyAlignment="1">
      <alignment horizontal="left" vertical="top" wrapText="1"/>
    </xf>
    <xf numFmtId="0" fontId="20" fillId="0" borderId="2" xfId="0" applyNumberFormat="1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165" fontId="24" fillId="0" borderId="0" xfId="0" applyNumberFormat="1" applyFont="1" applyAlignment="1">
      <alignment horizontal="left" vertical="top"/>
    </xf>
    <xf numFmtId="165" fontId="24" fillId="0" borderId="2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top" wrapText="1"/>
    </xf>
    <xf numFmtId="0" fontId="25" fillId="0" borderId="0" xfId="0" applyNumberFormat="1" applyFont="1" applyAlignment="1">
      <alignment horizontal="center" vertical="top" wrapText="1"/>
    </xf>
    <xf numFmtId="0" fontId="26" fillId="0" borderId="1" xfId="0" applyNumberFormat="1" applyFont="1" applyBorder="1" applyAlignment="1">
      <alignment horizontal="center" vertical="top" wrapText="1"/>
    </xf>
    <xf numFmtId="0" fontId="9" fillId="0" borderId="2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16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7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8" xfId="0" applyNumberFormat="1" applyFont="1" applyBorder="1" applyAlignment="1">
      <alignment horizontal="center" vertical="center" wrapText="1"/>
    </xf>
    <xf numFmtId="0" fontId="14" fillId="0" borderId="7" xfId="0" quotePrefix="1" applyFont="1" applyBorder="1" applyAlignment="1">
      <alignment horizontal="left" vertical="top" wrapText="1"/>
    </xf>
    <xf numFmtId="0" fontId="4" fillId="0" borderId="2" xfId="0" applyNumberFormat="1" applyFont="1" applyBorder="1" applyAlignment="1">
      <alignment horizontal="center"/>
    </xf>
    <xf numFmtId="0" fontId="11" fillId="0" borderId="5" xfId="0" applyNumberFormat="1" applyFont="1" applyBorder="1" applyAlignment="1">
      <alignment horizontal="center" vertical="top" wrapText="1"/>
    </xf>
    <xf numFmtId="0" fontId="11" fillId="0" borderId="6" xfId="0" applyNumberFormat="1" applyFont="1" applyBorder="1" applyAlignment="1">
      <alignment horizontal="center" vertical="top" wrapText="1"/>
    </xf>
    <xf numFmtId="0" fontId="11" fillId="0" borderId="7" xfId="0" applyNumberFormat="1" applyFont="1" applyBorder="1" applyAlignment="1">
      <alignment horizontal="center" vertical="top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19" xfId="0" applyNumberFormat="1" applyFont="1" applyBorder="1" applyAlignment="1">
      <alignment horizontal="center" vertical="center" wrapText="1"/>
    </xf>
    <xf numFmtId="0" fontId="11" fillId="0" borderId="20" xfId="0" applyNumberFormat="1" applyFont="1" applyBorder="1" applyAlignment="1">
      <alignment horizontal="center" vertical="center" wrapText="1"/>
    </xf>
    <xf numFmtId="0" fontId="11" fillId="0" borderId="21" xfId="0" applyNumberFormat="1" applyFont="1" applyBorder="1" applyAlignment="1">
      <alignment horizontal="center" vertical="center" wrapText="1"/>
    </xf>
    <xf numFmtId="0" fontId="11" fillId="0" borderId="13" xfId="0" applyNumberFormat="1" applyFont="1" applyBorder="1" applyAlignment="1">
      <alignment horizontal="center" vertical="center" wrapText="1"/>
    </xf>
    <xf numFmtId="0" fontId="11" fillId="0" borderId="14" xfId="0" applyNumberFormat="1" applyFont="1" applyBorder="1" applyAlignment="1">
      <alignment horizontal="center" vertical="center" wrapText="1"/>
    </xf>
    <xf numFmtId="0" fontId="11" fillId="0" borderId="15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</cellXfs>
  <cellStyles count="11">
    <cellStyle name="Обычный" xfId="0" builtinId="0"/>
    <cellStyle name="Обычный 10" xfId="2"/>
    <cellStyle name="Обычный 100" xfId="3"/>
    <cellStyle name="Обычный 16" xfId="4"/>
    <cellStyle name="Обычный 2" xfId="7"/>
    <cellStyle name="Обычный 2 3 2" xfId="9"/>
    <cellStyle name="Обычный 3 2" xfId="8"/>
    <cellStyle name="Обычный 5" xfId="10"/>
    <cellStyle name="Обычный 65 2" xfId="5"/>
    <cellStyle name="Финансовый" xfId="1" builtinId="3"/>
    <cellStyle name="Финансовый 3 2" xfId="6"/>
  </cellStyles>
  <dxfs count="1">
    <dxf>
      <font>
        <color rgb="FF9C5700"/>
      </font>
      <fill>
        <patternFill patternType="solid">
          <fgColor rgb="FFFFEB9C"/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malinovskaya/Desktop/&#1064;&#1072;&#1073;&#1083;&#1086;&#1085;&#1099;/&#1057;&#1057;&#1056;%20&#1096;&#1072;&#1073;&#1083;&#1086;&#1085;%2022.02.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-fs-dfs\SES_Shares\Users\ERoslavtseva\Downloads\&#1057;&#1057;&#1056;%20&#1055;&#1048;&#1056;%201&#1055;&#1050;%204962%20&#1057;364113-326241%20&#1057;&#1091;&#1076;&#1085;&#1080;&#1082;&#1086;&#1074;&#1086;%20&#1047;&#1074;&#1077;&#1088;&#1077;&#1074;&#107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-fs-dfs\SES_Shares\Users\ERoslavtseva\Downloads\&#1057;&#1057;&#1056;%20&#1055;&#1048;&#1056;%202&#1055;&#1050;%204962%20&#1057;364113-326241%20&#1057;&#1091;&#1076;&#1085;&#1080;&#1082;&#1086;&#1074;&#1086;%20&#1047;&#1074;&#1077;&#1088;&#1077;&#1074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З"/>
      <sheetName val="ПЗ БИМ"/>
      <sheetName val="ССР 2000"/>
      <sheetName val="ПЗ РИМ"/>
      <sheetName val="ССР тек"/>
      <sheetName val="ПИР с 11.2023"/>
      <sheetName val="ГЕО с 01.2025"/>
      <sheetName val="ГЕО до 12.24"/>
      <sheetName val="Сметы"/>
      <sheetName val="01-01-01 ВОН"/>
    </sheetNames>
    <sheetDataSet>
      <sheetData sheetId="0">
        <row r="36">
          <cell r="E36">
            <v>0</v>
          </cell>
        </row>
      </sheetData>
      <sheetData sheetId="1"/>
      <sheetData sheetId="2"/>
      <sheetData sheetId="3"/>
      <sheetData sheetId="4">
        <row r="43">
          <cell r="D43">
            <v>24.8</v>
          </cell>
        </row>
      </sheetData>
      <sheetData sheetId="5"/>
      <sheetData sheetId="6">
        <row r="48">
          <cell r="F48">
            <v>146918.73000000001</v>
          </cell>
        </row>
      </sheetData>
      <sheetData sheetId="7"/>
      <sheetData sheetId="8">
        <row r="2">
          <cell r="B2" t="str">
            <v>Строительство КЛ-0,4 кВ от ТП-10/0,4кВ №3387 , ПС №329 "Осиновка", ВРЩ-0,4 кВ, в т.ч. ПИР, МО, Солнечногорский р-н, д. Якиманское</v>
          </cell>
        </row>
        <row r="7">
          <cell r="C7" t="str">
            <v xml:space="preserve">Демонтажные работы </v>
          </cell>
        </row>
        <row r="8">
          <cell r="E8">
            <v>0</v>
          </cell>
        </row>
        <row r="9">
          <cell r="E9">
            <v>0</v>
          </cell>
        </row>
        <row r="10">
          <cell r="C10" t="str">
            <v>ООО "Лунёвобытсервис" согласование</v>
          </cell>
          <cell r="E10">
            <v>0</v>
          </cell>
        </row>
        <row r="11">
          <cell r="C11" t="str">
            <v>Выдача разрешения на вырубку</v>
          </cell>
          <cell r="E11">
            <v>0</v>
          </cell>
        </row>
        <row r="13">
          <cell r="C13" t="str">
            <v>СМР ВЛЗ-6(10) кВ</v>
          </cell>
        </row>
        <row r="14">
          <cell r="C14" t="str">
            <v>СМР КЛ-6(10) кВ в траншее</v>
          </cell>
        </row>
        <row r="15">
          <cell r="C15" t="str">
            <v>СМР КЛ-6(10) кВ в трубе</v>
          </cell>
        </row>
        <row r="17">
          <cell r="C17" t="str">
            <v>СМР КЛ-0,4 кВ в траншее</v>
          </cell>
        </row>
        <row r="18">
          <cell r="C18" t="str">
            <v>СМР КЛ-0,4 кВ в трубе</v>
          </cell>
        </row>
        <row r="19">
          <cell r="C19" t="str">
            <v>СМР ГНБ</v>
          </cell>
        </row>
        <row r="20">
          <cell r="C20" t="str">
            <v>СМР ВРЩ-0,4 кВ</v>
          </cell>
        </row>
        <row r="21">
          <cell r="C21" t="str">
            <v>СМР КРУН</v>
          </cell>
        </row>
        <row r="22">
          <cell r="C22" t="str">
            <v>СМР системы ТМ КРН</v>
          </cell>
        </row>
        <row r="23">
          <cell r="C23" t="str">
            <v>СМР РЗА</v>
          </cell>
        </row>
        <row r="25">
          <cell r="C25" t="str">
            <v>Благоустройство территории</v>
          </cell>
          <cell r="E25">
            <v>0</v>
          </cell>
        </row>
        <row r="34">
          <cell r="J34" t="e">
            <v>#REF!</v>
          </cell>
        </row>
        <row r="35">
          <cell r="J35" t="e">
            <v>#REF!</v>
          </cell>
        </row>
      </sheetData>
      <sheetData sheetId="9">
        <row r="6">
          <cell r="M6"/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З РИМ"/>
      <sheetName val="ПЗ БИМ"/>
      <sheetName val="ССР 2000"/>
      <sheetName val="2022"/>
      <sheetName val="2000"/>
      <sheetName val="ПИР нов сб"/>
      <sheetName val="ССР тек"/>
      <sheetName val="ПИР с 11.2023"/>
      <sheetName val="ГЕО"/>
      <sheetName val="ОЗ"/>
      <sheetName val="Сметы"/>
      <sheetName val="02-01-01"/>
      <sheetName val="02-01-02"/>
      <sheetName val="02-01-04 нач"/>
      <sheetName val="КС-3 "/>
      <sheetName val="акты02-01-01"/>
      <sheetName val="акты09-01-01"/>
      <sheetName val="Акт на ПИР"/>
      <sheetName val="Акт наОЗ (2)"/>
      <sheetName val="Акт всех работ п"/>
      <sheetName val="накл"/>
      <sheetName val="Акт С-П"/>
      <sheetName val="Уведомление РТН"/>
      <sheetName val="для КС-2"/>
      <sheetName val="для см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7">
          <cell r="H27">
            <v>2050.13</v>
          </cell>
        </row>
        <row r="41">
          <cell r="H41">
            <v>2211.42</v>
          </cell>
        </row>
        <row r="91">
          <cell r="H91">
            <v>2211.42</v>
          </cell>
        </row>
        <row r="97">
          <cell r="H97">
            <v>2353.84</v>
          </cell>
        </row>
        <row r="110">
          <cell r="H110">
            <v>2562.21</v>
          </cell>
        </row>
        <row r="114">
          <cell r="H114">
            <v>2639.07</v>
          </cell>
        </row>
        <row r="118">
          <cell r="H118">
            <v>3166.88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З РИМ"/>
      <sheetName val="ПЗ БИМ"/>
      <sheetName val="ССР 2000"/>
      <sheetName val="2022"/>
      <sheetName val="2000"/>
      <sheetName val="ПИР нов сб"/>
      <sheetName val="ССР тек"/>
      <sheetName val="ПИР с 11.2023"/>
      <sheetName val="ГЕО"/>
      <sheetName val="ОЗ"/>
      <sheetName val="Сметы"/>
      <sheetName val="02-01-01"/>
      <sheetName val="02-01-02"/>
      <sheetName val="02-01-03"/>
      <sheetName val="09-01-01"/>
      <sheetName val="09-01-02"/>
      <sheetName val="09-01-03"/>
      <sheetName val="02-01-04 нач"/>
      <sheetName val="КС-3 "/>
      <sheetName val="акты02-01-01"/>
      <sheetName val="акты09-01-01"/>
      <sheetName val="Акт на ПИР"/>
      <sheetName val="Акт наОЗ (2)"/>
      <sheetName val="Акт всех работ п"/>
      <sheetName val="накл"/>
      <sheetName val="Акт С-П"/>
      <sheetName val="Уведомление РТН"/>
      <sheetName val="для КС-2"/>
      <sheetName val="для см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1">
          <cell r="H41">
            <v>925.85</v>
          </cell>
        </row>
        <row r="91">
          <cell r="H91">
            <v>1085.72</v>
          </cell>
        </row>
        <row r="97">
          <cell r="H97">
            <v>1151.6300000000001</v>
          </cell>
        </row>
        <row r="110">
          <cell r="H110">
            <v>1151.6300000000001</v>
          </cell>
        </row>
        <row r="114">
          <cell r="H114">
            <v>1186.2</v>
          </cell>
        </row>
        <row r="118">
          <cell r="H118">
            <v>1423.44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opLeftCell="A13" zoomScaleNormal="100" workbookViewId="0">
      <selection sqref="A1:L1"/>
    </sheetView>
  </sheetViews>
  <sheetFormatPr defaultRowHeight="12.75" outlineLevelRow="1" x14ac:dyDescent="0.2"/>
  <cols>
    <col min="1" max="1" width="7.7109375" customWidth="1"/>
    <col min="5" max="5" width="6.28515625" customWidth="1"/>
    <col min="6" max="6" width="12.5703125" customWidth="1"/>
    <col min="7" max="7" width="9.42578125" customWidth="1"/>
    <col min="9" max="9" width="7.7109375" customWidth="1"/>
    <col min="10" max="10" width="15.7109375" customWidth="1"/>
    <col min="11" max="11" width="20.5703125" customWidth="1"/>
    <col min="12" max="12" width="19" customWidth="1"/>
    <col min="254" max="255" width="3.7109375" customWidth="1"/>
    <col min="257" max="257" width="7.7109375" customWidth="1"/>
    <col min="261" max="261" width="6.28515625" customWidth="1"/>
    <col min="262" max="262" width="10.140625" bestFit="1" customWidth="1"/>
    <col min="263" max="263" width="9.42578125" customWidth="1"/>
    <col min="265" max="265" width="12.140625" customWidth="1"/>
    <col min="266" max="266" width="10.28515625" customWidth="1"/>
    <col min="267" max="267" width="15" customWidth="1"/>
    <col min="268" max="268" width="22.5703125" customWidth="1"/>
    <col min="510" max="511" width="3.7109375" customWidth="1"/>
    <col min="513" max="513" width="7.7109375" customWidth="1"/>
    <col min="517" max="517" width="6.28515625" customWidth="1"/>
    <col min="518" max="518" width="10.140625" bestFit="1" customWidth="1"/>
    <col min="519" max="519" width="9.42578125" customWidth="1"/>
    <col min="521" max="521" width="12.140625" customWidth="1"/>
    <col min="522" max="522" width="10.28515625" customWidth="1"/>
    <col min="523" max="523" width="15" customWidth="1"/>
    <col min="524" max="524" width="22.5703125" customWidth="1"/>
    <col min="766" max="767" width="3.7109375" customWidth="1"/>
    <col min="769" max="769" width="7.7109375" customWidth="1"/>
    <col min="773" max="773" width="6.28515625" customWidth="1"/>
    <col min="774" max="774" width="10.140625" bestFit="1" customWidth="1"/>
    <col min="775" max="775" width="9.42578125" customWidth="1"/>
    <col min="777" max="777" width="12.140625" customWidth="1"/>
    <col min="778" max="778" width="10.28515625" customWidth="1"/>
    <col min="779" max="779" width="15" customWidth="1"/>
    <col min="780" max="780" width="22.5703125" customWidth="1"/>
    <col min="1022" max="1023" width="3.7109375" customWidth="1"/>
    <col min="1025" max="1025" width="7.7109375" customWidth="1"/>
    <col min="1029" max="1029" width="6.28515625" customWidth="1"/>
    <col min="1030" max="1030" width="10.140625" bestFit="1" customWidth="1"/>
    <col min="1031" max="1031" width="9.42578125" customWidth="1"/>
    <col min="1033" max="1033" width="12.140625" customWidth="1"/>
    <col min="1034" max="1034" width="10.28515625" customWidth="1"/>
    <col min="1035" max="1035" width="15" customWidth="1"/>
    <col min="1036" max="1036" width="22.5703125" customWidth="1"/>
    <col min="1278" max="1279" width="3.7109375" customWidth="1"/>
    <col min="1281" max="1281" width="7.7109375" customWidth="1"/>
    <col min="1285" max="1285" width="6.28515625" customWidth="1"/>
    <col min="1286" max="1286" width="10.140625" bestFit="1" customWidth="1"/>
    <col min="1287" max="1287" width="9.42578125" customWidth="1"/>
    <col min="1289" max="1289" width="12.140625" customWidth="1"/>
    <col min="1290" max="1290" width="10.28515625" customWidth="1"/>
    <col min="1291" max="1291" width="15" customWidth="1"/>
    <col min="1292" max="1292" width="22.5703125" customWidth="1"/>
    <col min="1534" max="1535" width="3.7109375" customWidth="1"/>
    <col min="1537" max="1537" width="7.7109375" customWidth="1"/>
    <col min="1541" max="1541" width="6.28515625" customWidth="1"/>
    <col min="1542" max="1542" width="10.140625" bestFit="1" customWidth="1"/>
    <col min="1543" max="1543" width="9.42578125" customWidth="1"/>
    <col min="1545" max="1545" width="12.140625" customWidth="1"/>
    <col min="1546" max="1546" width="10.28515625" customWidth="1"/>
    <col min="1547" max="1547" width="15" customWidth="1"/>
    <col min="1548" max="1548" width="22.5703125" customWidth="1"/>
    <col min="1790" max="1791" width="3.7109375" customWidth="1"/>
    <col min="1793" max="1793" width="7.7109375" customWidth="1"/>
    <col min="1797" max="1797" width="6.28515625" customWidth="1"/>
    <col min="1798" max="1798" width="10.140625" bestFit="1" customWidth="1"/>
    <col min="1799" max="1799" width="9.42578125" customWidth="1"/>
    <col min="1801" max="1801" width="12.140625" customWidth="1"/>
    <col min="1802" max="1802" width="10.28515625" customWidth="1"/>
    <col min="1803" max="1803" width="15" customWidth="1"/>
    <col min="1804" max="1804" width="22.5703125" customWidth="1"/>
    <col min="2046" max="2047" width="3.7109375" customWidth="1"/>
    <col min="2049" max="2049" width="7.7109375" customWidth="1"/>
    <col min="2053" max="2053" width="6.28515625" customWidth="1"/>
    <col min="2054" max="2054" width="10.140625" bestFit="1" customWidth="1"/>
    <col min="2055" max="2055" width="9.42578125" customWidth="1"/>
    <col min="2057" max="2057" width="12.140625" customWidth="1"/>
    <col min="2058" max="2058" width="10.28515625" customWidth="1"/>
    <col min="2059" max="2059" width="15" customWidth="1"/>
    <col min="2060" max="2060" width="22.5703125" customWidth="1"/>
    <col min="2302" max="2303" width="3.7109375" customWidth="1"/>
    <col min="2305" max="2305" width="7.7109375" customWidth="1"/>
    <col min="2309" max="2309" width="6.28515625" customWidth="1"/>
    <col min="2310" max="2310" width="10.140625" bestFit="1" customWidth="1"/>
    <col min="2311" max="2311" width="9.42578125" customWidth="1"/>
    <col min="2313" max="2313" width="12.140625" customWidth="1"/>
    <col min="2314" max="2314" width="10.28515625" customWidth="1"/>
    <col min="2315" max="2315" width="15" customWidth="1"/>
    <col min="2316" max="2316" width="22.5703125" customWidth="1"/>
    <col min="2558" max="2559" width="3.7109375" customWidth="1"/>
    <col min="2561" max="2561" width="7.7109375" customWidth="1"/>
    <col min="2565" max="2565" width="6.28515625" customWidth="1"/>
    <col min="2566" max="2566" width="10.140625" bestFit="1" customWidth="1"/>
    <col min="2567" max="2567" width="9.42578125" customWidth="1"/>
    <col min="2569" max="2569" width="12.140625" customWidth="1"/>
    <col min="2570" max="2570" width="10.28515625" customWidth="1"/>
    <col min="2571" max="2571" width="15" customWidth="1"/>
    <col min="2572" max="2572" width="22.5703125" customWidth="1"/>
    <col min="2814" max="2815" width="3.7109375" customWidth="1"/>
    <col min="2817" max="2817" width="7.7109375" customWidth="1"/>
    <col min="2821" max="2821" width="6.28515625" customWidth="1"/>
    <col min="2822" max="2822" width="10.140625" bestFit="1" customWidth="1"/>
    <col min="2823" max="2823" width="9.42578125" customWidth="1"/>
    <col min="2825" max="2825" width="12.140625" customWidth="1"/>
    <col min="2826" max="2826" width="10.28515625" customWidth="1"/>
    <col min="2827" max="2827" width="15" customWidth="1"/>
    <col min="2828" max="2828" width="22.5703125" customWidth="1"/>
    <col min="3070" max="3071" width="3.7109375" customWidth="1"/>
    <col min="3073" max="3073" width="7.7109375" customWidth="1"/>
    <col min="3077" max="3077" width="6.28515625" customWidth="1"/>
    <col min="3078" max="3078" width="10.140625" bestFit="1" customWidth="1"/>
    <col min="3079" max="3079" width="9.42578125" customWidth="1"/>
    <col min="3081" max="3081" width="12.140625" customWidth="1"/>
    <col min="3082" max="3082" width="10.28515625" customWidth="1"/>
    <col min="3083" max="3083" width="15" customWidth="1"/>
    <col min="3084" max="3084" width="22.5703125" customWidth="1"/>
    <col min="3326" max="3327" width="3.7109375" customWidth="1"/>
    <col min="3329" max="3329" width="7.7109375" customWidth="1"/>
    <col min="3333" max="3333" width="6.28515625" customWidth="1"/>
    <col min="3334" max="3334" width="10.140625" bestFit="1" customWidth="1"/>
    <col min="3335" max="3335" width="9.42578125" customWidth="1"/>
    <col min="3337" max="3337" width="12.140625" customWidth="1"/>
    <col min="3338" max="3338" width="10.28515625" customWidth="1"/>
    <col min="3339" max="3339" width="15" customWidth="1"/>
    <col min="3340" max="3340" width="22.5703125" customWidth="1"/>
    <col min="3582" max="3583" width="3.7109375" customWidth="1"/>
    <col min="3585" max="3585" width="7.7109375" customWidth="1"/>
    <col min="3589" max="3589" width="6.28515625" customWidth="1"/>
    <col min="3590" max="3590" width="10.140625" bestFit="1" customWidth="1"/>
    <col min="3591" max="3591" width="9.42578125" customWidth="1"/>
    <col min="3593" max="3593" width="12.140625" customWidth="1"/>
    <col min="3594" max="3594" width="10.28515625" customWidth="1"/>
    <col min="3595" max="3595" width="15" customWidth="1"/>
    <col min="3596" max="3596" width="22.5703125" customWidth="1"/>
    <col min="3838" max="3839" width="3.7109375" customWidth="1"/>
    <col min="3841" max="3841" width="7.7109375" customWidth="1"/>
    <col min="3845" max="3845" width="6.28515625" customWidth="1"/>
    <col min="3846" max="3846" width="10.140625" bestFit="1" customWidth="1"/>
    <col min="3847" max="3847" width="9.42578125" customWidth="1"/>
    <col min="3849" max="3849" width="12.140625" customWidth="1"/>
    <col min="3850" max="3850" width="10.28515625" customWidth="1"/>
    <col min="3851" max="3851" width="15" customWidth="1"/>
    <col min="3852" max="3852" width="22.5703125" customWidth="1"/>
    <col min="4094" max="4095" width="3.7109375" customWidth="1"/>
    <col min="4097" max="4097" width="7.7109375" customWidth="1"/>
    <col min="4101" max="4101" width="6.28515625" customWidth="1"/>
    <col min="4102" max="4102" width="10.140625" bestFit="1" customWidth="1"/>
    <col min="4103" max="4103" width="9.42578125" customWidth="1"/>
    <col min="4105" max="4105" width="12.140625" customWidth="1"/>
    <col min="4106" max="4106" width="10.28515625" customWidth="1"/>
    <col min="4107" max="4107" width="15" customWidth="1"/>
    <col min="4108" max="4108" width="22.5703125" customWidth="1"/>
    <col min="4350" max="4351" width="3.7109375" customWidth="1"/>
    <col min="4353" max="4353" width="7.7109375" customWidth="1"/>
    <col min="4357" max="4357" width="6.28515625" customWidth="1"/>
    <col min="4358" max="4358" width="10.140625" bestFit="1" customWidth="1"/>
    <col min="4359" max="4359" width="9.42578125" customWidth="1"/>
    <col min="4361" max="4361" width="12.140625" customWidth="1"/>
    <col min="4362" max="4362" width="10.28515625" customWidth="1"/>
    <col min="4363" max="4363" width="15" customWidth="1"/>
    <col min="4364" max="4364" width="22.5703125" customWidth="1"/>
    <col min="4606" max="4607" width="3.7109375" customWidth="1"/>
    <col min="4609" max="4609" width="7.7109375" customWidth="1"/>
    <col min="4613" max="4613" width="6.28515625" customWidth="1"/>
    <col min="4614" max="4614" width="10.140625" bestFit="1" customWidth="1"/>
    <col min="4615" max="4615" width="9.42578125" customWidth="1"/>
    <col min="4617" max="4617" width="12.140625" customWidth="1"/>
    <col min="4618" max="4618" width="10.28515625" customWidth="1"/>
    <col min="4619" max="4619" width="15" customWidth="1"/>
    <col min="4620" max="4620" width="22.5703125" customWidth="1"/>
    <col min="4862" max="4863" width="3.7109375" customWidth="1"/>
    <col min="4865" max="4865" width="7.7109375" customWidth="1"/>
    <col min="4869" max="4869" width="6.28515625" customWidth="1"/>
    <col min="4870" max="4870" width="10.140625" bestFit="1" customWidth="1"/>
    <col min="4871" max="4871" width="9.42578125" customWidth="1"/>
    <col min="4873" max="4873" width="12.140625" customWidth="1"/>
    <col min="4874" max="4874" width="10.28515625" customWidth="1"/>
    <col min="4875" max="4875" width="15" customWidth="1"/>
    <col min="4876" max="4876" width="22.5703125" customWidth="1"/>
    <col min="5118" max="5119" width="3.7109375" customWidth="1"/>
    <col min="5121" max="5121" width="7.7109375" customWidth="1"/>
    <col min="5125" max="5125" width="6.28515625" customWidth="1"/>
    <col min="5126" max="5126" width="10.140625" bestFit="1" customWidth="1"/>
    <col min="5127" max="5127" width="9.42578125" customWidth="1"/>
    <col min="5129" max="5129" width="12.140625" customWidth="1"/>
    <col min="5130" max="5130" width="10.28515625" customWidth="1"/>
    <col min="5131" max="5131" width="15" customWidth="1"/>
    <col min="5132" max="5132" width="22.5703125" customWidth="1"/>
    <col min="5374" max="5375" width="3.7109375" customWidth="1"/>
    <col min="5377" max="5377" width="7.7109375" customWidth="1"/>
    <col min="5381" max="5381" width="6.28515625" customWidth="1"/>
    <col min="5382" max="5382" width="10.140625" bestFit="1" customWidth="1"/>
    <col min="5383" max="5383" width="9.42578125" customWidth="1"/>
    <col min="5385" max="5385" width="12.140625" customWidth="1"/>
    <col min="5386" max="5386" width="10.28515625" customWidth="1"/>
    <col min="5387" max="5387" width="15" customWidth="1"/>
    <col min="5388" max="5388" width="22.5703125" customWidth="1"/>
    <col min="5630" max="5631" width="3.7109375" customWidth="1"/>
    <col min="5633" max="5633" width="7.7109375" customWidth="1"/>
    <col min="5637" max="5637" width="6.28515625" customWidth="1"/>
    <col min="5638" max="5638" width="10.140625" bestFit="1" customWidth="1"/>
    <col min="5639" max="5639" width="9.42578125" customWidth="1"/>
    <col min="5641" max="5641" width="12.140625" customWidth="1"/>
    <col min="5642" max="5642" width="10.28515625" customWidth="1"/>
    <col min="5643" max="5643" width="15" customWidth="1"/>
    <col min="5644" max="5644" width="22.5703125" customWidth="1"/>
    <col min="5886" max="5887" width="3.7109375" customWidth="1"/>
    <col min="5889" max="5889" width="7.7109375" customWidth="1"/>
    <col min="5893" max="5893" width="6.28515625" customWidth="1"/>
    <col min="5894" max="5894" width="10.140625" bestFit="1" customWidth="1"/>
    <col min="5895" max="5895" width="9.42578125" customWidth="1"/>
    <col min="5897" max="5897" width="12.140625" customWidth="1"/>
    <col min="5898" max="5898" width="10.28515625" customWidth="1"/>
    <col min="5899" max="5899" width="15" customWidth="1"/>
    <col min="5900" max="5900" width="22.5703125" customWidth="1"/>
    <col min="6142" max="6143" width="3.7109375" customWidth="1"/>
    <col min="6145" max="6145" width="7.7109375" customWidth="1"/>
    <col min="6149" max="6149" width="6.28515625" customWidth="1"/>
    <col min="6150" max="6150" width="10.140625" bestFit="1" customWidth="1"/>
    <col min="6151" max="6151" width="9.42578125" customWidth="1"/>
    <col min="6153" max="6153" width="12.140625" customWidth="1"/>
    <col min="6154" max="6154" width="10.28515625" customWidth="1"/>
    <col min="6155" max="6155" width="15" customWidth="1"/>
    <col min="6156" max="6156" width="22.5703125" customWidth="1"/>
    <col min="6398" max="6399" width="3.7109375" customWidth="1"/>
    <col min="6401" max="6401" width="7.7109375" customWidth="1"/>
    <col min="6405" max="6405" width="6.28515625" customWidth="1"/>
    <col min="6406" max="6406" width="10.140625" bestFit="1" customWidth="1"/>
    <col min="6407" max="6407" width="9.42578125" customWidth="1"/>
    <col min="6409" max="6409" width="12.140625" customWidth="1"/>
    <col min="6410" max="6410" width="10.28515625" customWidth="1"/>
    <col min="6411" max="6411" width="15" customWidth="1"/>
    <col min="6412" max="6412" width="22.5703125" customWidth="1"/>
    <col min="6654" max="6655" width="3.7109375" customWidth="1"/>
    <col min="6657" max="6657" width="7.7109375" customWidth="1"/>
    <col min="6661" max="6661" width="6.28515625" customWidth="1"/>
    <col min="6662" max="6662" width="10.140625" bestFit="1" customWidth="1"/>
    <col min="6663" max="6663" width="9.42578125" customWidth="1"/>
    <col min="6665" max="6665" width="12.140625" customWidth="1"/>
    <col min="6666" max="6666" width="10.28515625" customWidth="1"/>
    <col min="6667" max="6667" width="15" customWidth="1"/>
    <col min="6668" max="6668" width="22.5703125" customWidth="1"/>
    <col min="6910" max="6911" width="3.7109375" customWidth="1"/>
    <col min="6913" max="6913" width="7.7109375" customWidth="1"/>
    <col min="6917" max="6917" width="6.28515625" customWidth="1"/>
    <col min="6918" max="6918" width="10.140625" bestFit="1" customWidth="1"/>
    <col min="6919" max="6919" width="9.42578125" customWidth="1"/>
    <col min="6921" max="6921" width="12.140625" customWidth="1"/>
    <col min="6922" max="6922" width="10.28515625" customWidth="1"/>
    <col min="6923" max="6923" width="15" customWidth="1"/>
    <col min="6924" max="6924" width="22.5703125" customWidth="1"/>
    <col min="7166" max="7167" width="3.7109375" customWidth="1"/>
    <col min="7169" max="7169" width="7.7109375" customWidth="1"/>
    <col min="7173" max="7173" width="6.28515625" customWidth="1"/>
    <col min="7174" max="7174" width="10.140625" bestFit="1" customWidth="1"/>
    <col min="7175" max="7175" width="9.42578125" customWidth="1"/>
    <col min="7177" max="7177" width="12.140625" customWidth="1"/>
    <col min="7178" max="7178" width="10.28515625" customWidth="1"/>
    <col min="7179" max="7179" width="15" customWidth="1"/>
    <col min="7180" max="7180" width="22.5703125" customWidth="1"/>
    <col min="7422" max="7423" width="3.7109375" customWidth="1"/>
    <col min="7425" max="7425" width="7.7109375" customWidth="1"/>
    <col min="7429" max="7429" width="6.28515625" customWidth="1"/>
    <col min="7430" max="7430" width="10.140625" bestFit="1" customWidth="1"/>
    <col min="7431" max="7431" width="9.42578125" customWidth="1"/>
    <col min="7433" max="7433" width="12.140625" customWidth="1"/>
    <col min="7434" max="7434" width="10.28515625" customWidth="1"/>
    <col min="7435" max="7435" width="15" customWidth="1"/>
    <col min="7436" max="7436" width="22.5703125" customWidth="1"/>
    <col min="7678" max="7679" width="3.7109375" customWidth="1"/>
    <col min="7681" max="7681" width="7.7109375" customWidth="1"/>
    <col min="7685" max="7685" width="6.28515625" customWidth="1"/>
    <col min="7686" max="7686" width="10.140625" bestFit="1" customWidth="1"/>
    <col min="7687" max="7687" width="9.42578125" customWidth="1"/>
    <col min="7689" max="7689" width="12.140625" customWidth="1"/>
    <col min="7690" max="7690" width="10.28515625" customWidth="1"/>
    <col min="7691" max="7691" width="15" customWidth="1"/>
    <col min="7692" max="7692" width="22.5703125" customWidth="1"/>
    <col min="7934" max="7935" width="3.7109375" customWidth="1"/>
    <col min="7937" max="7937" width="7.7109375" customWidth="1"/>
    <col min="7941" max="7941" width="6.28515625" customWidth="1"/>
    <col min="7942" max="7942" width="10.140625" bestFit="1" customWidth="1"/>
    <col min="7943" max="7943" width="9.42578125" customWidth="1"/>
    <col min="7945" max="7945" width="12.140625" customWidth="1"/>
    <col min="7946" max="7946" width="10.28515625" customWidth="1"/>
    <col min="7947" max="7947" width="15" customWidth="1"/>
    <col min="7948" max="7948" width="22.5703125" customWidth="1"/>
    <col min="8190" max="8191" width="3.7109375" customWidth="1"/>
    <col min="8193" max="8193" width="7.7109375" customWidth="1"/>
    <col min="8197" max="8197" width="6.28515625" customWidth="1"/>
    <col min="8198" max="8198" width="10.140625" bestFit="1" customWidth="1"/>
    <col min="8199" max="8199" width="9.42578125" customWidth="1"/>
    <col min="8201" max="8201" width="12.140625" customWidth="1"/>
    <col min="8202" max="8202" width="10.28515625" customWidth="1"/>
    <col min="8203" max="8203" width="15" customWidth="1"/>
    <col min="8204" max="8204" width="22.5703125" customWidth="1"/>
    <col min="8446" max="8447" width="3.7109375" customWidth="1"/>
    <col min="8449" max="8449" width="7.7109375" customWidth="1"/>
    <col min="8453" max="8453" width="6.28515625" customWidth="1"/>
    <col min="8454" max="8454" width="10.140625" bestFit="1" customWidth="1"/>
    <col min="8455" max="8455" width="9.42578125" customWidth="1"/>
    <col min="8457" max="8457" width="12.140625" customWidth="1"/>
    <col min="8458" max="8458" width="10.28515625" customWidth="1"/>
    <col min="8459" max="8459" width="15" customWidth="1"/>
    <col min="8460" max="8460" width="22.5703125" customWidth="1"/>
    <col min="8702" max="8703" width="3.7109375" customWidth="1"/>
    <col min="8705" max="8705" width="7.7109375" customWidth="1"/>
    <col min="8709" max="8709" width="6.28515625" customWidth="1"/>
    <col min="8710" max="8710" width="10.140625" bestFit="1" customWidth="1"/>
    <col min="8711" max="8711" width="9.42578125" customWidth="1"/>
    <col min="8713" max="8713" width="12.140625" customWidth="1"/>
    <col min="8714" max="8714" width="10.28515625" customWidth="1"/>
    <col min="8715" max="8715" width="15" customWidth="1"/>
    <col min="8716" max="8716" width="22.5703125" customWidth="1"/>
    <col min="8958" max="8959" width="3.7109375" customWidth="1"/>
    <col min="8961" max="8961" width="7.7109375" customWidth="1"/>
    <col min="8965" max="8965" width="6.28515625" customWidth="1"/>
    <col min="8966" max="8966" width="10.140625" bestFit="1" customWidth="1"/>
    <col min="8967" max="8967" width="9.42578125" customWidth="1"/>
    <col min="8969" max="8969" width="12.140625" customWidth="1"/>
    <col min="8970" max="8970" width="10.28515625" customWidth="1"/>
    <col min="8971" max="8971" width="15" customWidth="1"/>
    <col min="8972" max="8972" width="22.5703125" customWidth="1"/>
    <col min="9214" max="9215" width="3.7109375" customWidth="1"/>
    <col min="9217" max="9217" width="7.7109375" customWidth="1"/>
    <col min="9221" max="9221" width="6.28515625" customWidth="1"/>
    <col min="9222" max="9222" width="10.140625" bestFit="1" customWidth="1"/>
    <col min="9223" max="9223" width="9.42578125" customWidth="1"/>
    <col min="9225" max="9225" width="12.140625" customWidth="1"/>
    <col min="9226" max="9226" width="10.28515625" customWidth="1"/>
    <col min="9227" max="9227" width="15" customWidth="1"/>
    <col min="9228" max="9228" width="22.5703125" customWidth="1"/>
    <col min="9470" max="9471" width="3.7109375" customWidth="1"/>
    <col min="9473" max="9473" width="7.7109375" customWidth="1"/>
    <col min="9477" max="9477" width="6.28515625" customWidth="1"/>
    <col min="9478" max="9478" width="10.140625" bestFit="1" customWidth="1"/>
    <col min="9479" max="9479" width="9.42578125" customWidth="1"/>
    <col min="9481" max="9481" width="12.140625" customWidth="1"/>
    <col min="9482" max="9482" width="10.28515625" customWidth="1"/>
    <col min="9483" max="9483" width="15" customWidth="1"/>
    <col min="9484" max="9484" width="22.5703125" customWidth="1"/>
    <col min="9726" max="9727" width="3.7109375" customWidth="1"/>
    <col min="9729" max="9729" width="7.7109375" customWidth="1"/>
    <col min="9733" max="9733" width="6.28515625" customWidth="1"/>
    <col min="9734" max="9734" width="10.140625" bestFit="1" customWidth="1"/>
    <col min="9735" max="9735" width="9.42578125" customWidth="1"/>
    <col min="9737" max="9737" width="12.140625" customWidth="1"/>
    <col min="9738" max="9738" width="10.28515625" customWidth="1"/>
    <col min="9739" max="9739" width="15" customWidth="1"/>
    <col min="9740" max="9740" width="22.5703125" customWidth="1"/>
    <col min="9982" max="9983" width="3.7109375" customWidth="1"/>
    <col min="9985" max="9985" width="7.7109375" customWidth="1"/>
    <col min="9989" max="9989" width="6.28515625" customWidth="1"/>
    <col min="9990" max="9990" width="10.140625" bestFit="1" customWidth="1"/>
    <col min="9991" max="9991" width="9.42578125" customWidth="1"/>
    <col min="9993" max="9993" width="12.140625" customWidth="1"/>
    <col min="9994" max="9994" width="10.28515625" customWidth="1"/>
    <col min="9995" max="9995" width="15" customWidth="1"/>
    <col min="9996" max="9996" width="22.5703125" customWidth="1"/>
    <col min="10238" max="10239" width="3.7109375" customWidth="1"/>
    <col min="10241" max="10241" width="7.7109375" customWidth="1"/>
    <col min="10245" max="10245" width="6.28515625" customWidth="1"/>
    <col min="10246" max="10246" width="10.140625" bestFit="1" customWidth="1"/>
    <col min="10247" max="10247" width="9.42578125" customWidth="1"/>
    <col min="10249" max="10249" width="12.140625" customWidth="1"/>
    <col min="10250" max="10250" width="10.28515625" customWidth="1"/>
    <col min="10251" max="10251" width="15" customWidth="1"/>
    <col min="10252" max="10252" width="22.5703125" customWidth="1"/>
    <col min="10494" max="10495" width="3.7109375" customWidth="1"/>
    <col min="10497" max="10497" width="7.7109375" customWidth="1"/>
    <col min="10501" max="10501" width="6.28515625" customWidth="1"/>
    <col min="10502" max="10502" width="10.140625" bestFit="1" customWidth="1"/>
    <col min="10503" max="10503" width="9.42578125" customWidth="1"/>
    <col min="10505" max="10505" width="12.140625" customWidth="1"/>
    <col min="10506" max="10506" width="10.28515625" customWidth="1"/>
    <col min="10507" max="10507" width="15" customWidth="1"/>
    <col min="10508" max="10508" width="22.5703125" customWidth="1"/>
    <col min="10750" max="10751" width="3.7109375" customWidth="1"/>
    <col min="10753" max="10753" width="7.7109375" customWidth="1"/>
    <col min="10757" max="10757" width="6.28515625" customWidth="1"/>
    <col min="10758" max="10758" width="10.140625" bestFit="1" customWidth="1"/>
    <col min="10759" max="10759" width="9.42578125" customWidth="1"/>
    <col min="10761" max="10761" width="12.140625" customWidth="1"/>
    <col min="10762" max="10762" width="10.28515625" customWidth="1"/>
    <col min="10763" max="10763" width="15" customWidth="1"/>
    <col min="10764" max="10764" width="22.5703125" customWidth="1"/>
    <col min="11006" max="11007" width="3.7109375" customWidth="1"/>
    <col min="11009" max="11009" width="7.7109375" customWidth="1"/>
    <col min="11013" max="11013" width="6.28515625" customWidth="1"/>
    <col min="11014" max="11014" width="10.140625" bestFit="1" customWidth="1"/>
    <col min="11015" max="11015" width="9.42578125" customWidth="1"/>
    <col min="11017" max="11017" width="12.140625" customWidth="1"/>
    <col min="11018" max="11018" width="10.28515625" customWidth="1"/>
    <col min="11019" max="11019" width="15" customWidth="1"/>
    <col min="11020" max="11020" width="22.5703125" customWidth="1"/>
    <col min="11262" max="11263" width="3.7109375" customWidth="1"/>
    <col min="11265" max="11265" width="7.7109375" customWidth="1"/>
    <col min="11269" max="11269" width="6.28515625" customWidth="1"/>
    <col min="11270" max="11270" width="10.140625" bestFit="1" customWidth="1"/>
    <col min="11271" max="11271" width="9.42578125" customWidth="1"/>
    <col min="11273" max="11273" width="12.140625" customWidth="1"/>
    <col min="11274" max="11274" width="10.28515625" customWidth="1"/>
    <col min="11275" max="11275" width="15" customWidth="1"/>
    <col min="11276" max="11276" width="22.5703125" customWidth="1"/>
    <col min="11518" max="11519" width="3.7109375" customWidth="1"/>
    <col min="11521" max="11521" width="7.7109375" customWidth="1"/>
    <col min="11525" max="11525" width="6.28515625" customWidth="1"/>
    <col min="11526" max="11526" width="10.140625" bestFit="1" customWidth="1"/>
    <col min="11527" max="11527" width="9.42578125" customWidth="1"/>
    <col min="11529" max="11529" width="12.140625" customWidth="1"/>
    <col min="11530" max="11530" width="10.28515625" customWidth="1"/>
    <col min="11531" max="11531" width="15" customWidth="1"/>
    <col min="11532" max="11532" width="22.5703125" customWidth="1"/>
    <col min="11774" max="11775" width="3.7109375" customWidth="1"/>
    <col min="11777" max="11777" width="7.7109375" customWidth="1"/>
    <col min="11781" max="11781" width="6.28515625" customWidth="1"/>
    <col min="11782" max="11782" width="10.140625" bestFit="1" customWidth="1"/>
    <col min="11783" max="11783" width="9.42578125" customWidth="1"/>
    <col min="11785" max="11785" width="12.140625" customWidth="1"/>
    <col min="11786" max="11786" width="10.28515625" customWidth="1"/>
    <col min="11787" max="11787" width="15" customWidth="1"/>
    <col min="11788" max="11788" width="22.5703125" customWidth="1"/>
    <col min="12030" max="12031" width="3.7109375" customWidth="1"/>
    <col min="12033" max="12033" width="7.7109375" customWidth="1"/>
    <col min="12037" max="12037" width="6.28515625" customWidth="1"/>
    <col min="12038" max="12038" width="10.140625" bestFit="1" customWidth="1"/>
    <col min="12039" max="12039" width="9.42578125" customWidth="1"/>
    <col min="12041" max="12041" width="12.140625" customWidth="1"/>
    <col min="12042" max="12042" width="10.28515625" customWidth="1"/>
    <col min="12043" max="12043" width="15" customWidth="1"/>
    <col min="12044" max="12044" width="22.5703125" customWidth="1"/>
    <col min="12286" max="12287" width="3.7109375" customWidth="1"/>
    <col min="12289" max="12289" width="7.7109375" customWidth="1"/>
    <col min="12293" max="12293" width="6.28515625" customWidth="1"/>
    <col min="12294" max="12294" width="10.140625" bestFit="1" customWidth="1"/>
    <col min="12295" max="12295" width="9.42578125" customWidth="1"/>
    <col min="12297" max="12297" width="12.140625" customWidth="1"/>
    <col min="12298" max="12298" width="10.28515625" customWidth="1"/>
    <col min="12299" max="12299" width="15" customWidth="1"/>
    <col min="12300" max="12300" width="22.5703125" customWidth="1"/>
    <col min="12542" max="12543" width="3.7109375" customWidth="1"/>
    <col min="12545" max="12545" width="7.7109375" customWidth="1"/>
    <col min="12549" max="12549" width="6.28515625" customWidth="1"/>
    <col min="12550" max="12550" width="10.140625" bestFit="1" customWidth="1"/>
    <col min="12551" max="12551" width="9.42578125" customWidth="1"/>
    <col min="12553" max="12553" width="12.140625" customWidth="1"/>
    <col min="12554" max="12554" width="10.28515625" customWidth="1"/>
    <col min="12555" max="12555" width="15" customWidth="1"/>
    <col min="12556" max="12556" width="22.5703125" customWidth="1"/>
    <col min="12798" max="12799" width="3.7109375" customWidth="1"/>
    <col min="12801" max="12801" width="7.7109375" customWidth="1"/>
    <col min="12805" max="12805" width="6.28515625" customWidth="1"/>
    <col min="12806" max="12806" width="10.140625" bestFit="1" customWidth="1"/>
    <col min="12807" max="12807" width="9.42578125" customWidth="1"/>
    <col min="12809" max="12809" width="12.140625" customWidth="1"/>
    <col min="12810" max="12810" width="10.28515625" customWidth="1"/>
    <col min="12811" max="12811" width="15" customWidth="1"/>
    <col min="12812" max="12812" width="22.5703125" customWidth="1"/>
    <col min="13054" max="13055" width="3.7109375" customWidth="1"/>
    <col min="13057" max="13057" width="7.7109375" customWidth="1"/>
    <col min="13061" max="13061" width="6.28515625" customWidth="1"/>
    <col min="13062" max="13062" width="10.140625" bestFit="1" customWidth="1"/>
    <col min="13063" max="13063" width="9.42578125" customWidth="1"/>
    <col min="13065" max="13065" width="12.140625" customWidth="1"/>
    <col min="13066" max="13066" width="10.28515625" customWidth="1"/>
    <col min="13067" max="13067" width="15" customWidth="1"/>
    <col min="13068" max="13068" width="22.5703125" customWidth="1"/>
    <col min="13310" max="13311" width="3.7109375" customWidth="1"/>
    <col min="13313" max="13313" width="7.7109375" customWidth="1"/>
    <col min="13317" max="13317" width="6.28515625" customWidth="1"/>
    <col min="13318" max="13318" width="10.140625" bestFit="1" customWidth="1"/>
    <col min="13319" max="13319" width="9.42578125" customWidth="1"/>
    <col min="13321" max="13321" width="12.140625" customWidth="1"/>
    <col min="13322" max="13322" width="10.28515625" customWidth="1"/>
    <col min="13323" max="13323" width="15" customWidth="1"/>
    <col min="13324" max="13324" width="22.5703125" customWidth="1"/>
    <col min="13566" max="13567" width="3.7109375" customWidth="1"/>
    <col min="13569" max="13569" width="7.7109375" customWidth="1"/>
    <col min="13573" max="13573" width="6.28515625" customWidth="1"/>
    <col min="13574" max="13574" width="10.140625" bestFit="1" customWidth="1"/>
    <col min="13575" max="13575" width="9.42578125" customWidth="1"/>
    <col min="13577" max="13577" width="12.140625" customWidth="1"/>
    <col min="13578" max="13578" width="10.28515625" customWidth="1"/>
    <col min="13579" max="13579" width="15" customWidth="1"/>
    <col min="13580" max="13580" width="22.5703125" customWidth="1"/>
    <col min="13822" max="13823" width="3.7109375" customWidth="1"/>
    <col min="13825" max="13825" width="7.7109375" customWidth="1"/>
    <col min="13829" max="13829" width="6.28515625" customWidth="1"/>
    <col min="13830" max="13830" width="10.140625" bestFit="1" customWidth="1"/>
    <col min="13831" max="13831" width="9.42578125" customWidth="1"/>
    <col min="13833" max="13833" width="12.140625" customWidth="1"/>
    <col min="13834" max="13834" width="10.28515625" customWidth="1"/>
    <col min="13835" max="13835" width="15" customWidth="1"/>
    <col min="13836" max="13836" width="22.5703125" customWidth="1"/>
    <col min="14078" max="14079" width="3.7109375" customWidth="1"/>
    <col min="14081" max="14081" width="7.7109375" customWidth="1"/>
    <col min="14085" max="14085" width="6.28515625" customWidth="1"/>
    <col min="14086" max="14086" width="10.140625" bestFit="1" customWidth="1"/>
    <col min="14087" max="14087" width="9.42578125" customWidth="1"/>
    <col min="14089" max="14089" width="12.140625" customWidth="1"/>
    <col min="14090" max="14090" width="10.28515625" customWidth="1"/>
    <col min="14091" max="14091" width="15" customWidth="1"/>
    <col min="14092" max="14092" width="22.5703125" customWidth="1"/>
    <col min="14334" max="14335" width="3.7109375" customWidth="1"/>
    <col min="14337" max="14337" width="7.7109375" customWidth="1"/>
    <col min="14341" max="14341" width="6.28515625" customWidth="1"/>
    <col min="14342" max="14342" width="10.140625" bestFit="1" customWidth="1"/>
    <col min="14343" max="14343" width="9.42578125" customWidth="1"/>
    <col min="14345" max="14345" width="12.140625" customWidth="1"/>
    <col min="14346" max="14346" width="10.28515625" customWidth="1"/>
    <col min="14347" max="14347" width="15" customWidth="1"/>
    <col min="14348" max="14348" width="22.5703125" customWidth="1"/>
    <col min="14590" max="14591" width="3.7109375" customWidth="1"/>
    <col min="14593" max="14593" width="7.7109375" customWidth="1"/>
    <col min="14597" max="14597" width="6.28515625" customWidth="1"/>
    <col min="14598" max="14598" width="10.140625" bestFit="1" customWidth="1"/>
    <col min="14599" max="14599" width="9.42578125" customWidth="1"/>
    <col min="14601" max="14601" width="12.140625" customWidth="1"/>
    <col min="14602" max="14602" width="10.28515625" customWidth="1"/>
    <col min="14603" max="14603" width="15" customWidth="1"/>
    <col min="14604" max="14604" width="22.5703125" customWidth="1"/>
    <col min="14846" max="14847" width="3.7109375" customWidth="1"/>
    <col min="14849" max="14849" width="7.7109375" customWidth="1"/>
    <col min="14853" max="14853" width="6.28515625" customWidth="1"/>
    <col min="14854" max="14854" width="10.140625" bestFit="1" customWidth="1"/>
    <col min="14855" max="14855" width="9.42578125" customWidth="1"/>
    <col min="14857" max="14857" width="12.140625" customWidth="1"/>
    <col min="14858" max="14858" width="10.28515625" customWidth="1"/>
    <col min="14859" max="14859" width="15" customWidth="1"/>
    <col min="14860" max="14860" width="22.5703125" customWidth="1"/>
    <col min="15102" max="15103" width="3.7109375" customWidth="1"/>
    <col min="15105" max="15105" width="7.7109375" customWidth="1"/>
    <col min="15109" max="15109" width="6.28515625" customWidth="1"/>
    <col min="15110" max="15110" width="10.140625" bestFit="1" customWidth="1"/>
    <col min="15111" max="15111" width="9.42578125" customWidth="1"/>
    <col min="15113" max="15113" width="12.140625" customWidth="1"/>
    <col min="15114" max="15114" width="10.28515625" customWidth="1"/>
    <col min="15115" max="15115" width="15" customWidth="1"/>
    <col min="15116" max="15116" width="22.5703125" customWidth="1"/>
    <col min="15358" max="15359" width="3.7109375" customWidth="1"/>
    <col min="15361" max="15361" width="7.7109375" customWidth="1"/>
    <col min="15365" max="15365" width="6.28515625" customWidth="1"/>
    <col min="15366" max="15366" width="10.140625" bestFit="1" customWidth="1"/>
    <col min="15367" max="15367" width="9.42578125" customWidth="1"/>
    <col min="15369" max="15369" width="12.140625" customWidth="1"/>
    <col min="15370" max="15370" width="10.28515625" customWidth="1"/>
    <col min="15371" max="15371" width="15" customWidth="1"/>
    <col min="15372" max="15372" width="22.5703125" customWidth="1"/>
    <col min="15614" max="15615" width="3.7109375" customWidth="1"/>
    <col min="15617" max="15617" width="7.7109375" customWidth="1"/>
    <col min="15621" max="15621" width="6.28515625" customWidth="1"/>
    <col min="15622" max="15622" width="10.140625" bestFit="1" customWidth="1"/>
    <col min="15623" max="15623" width="9.42578125" customWidth="1"/>
    <col min="15625" max="15625" width="12.140625" customWidth="1"/>
    <col min="15626" max="15626" width="10.28515625" customWidth="1"/>
    <col min="15627" max="15627" width="15" customWidth="1"/>
    <col min="15628" max="15628" width="22.5703125" customWidth="1"/>
    <col min="15870" max="15871" width="3.7109375" customWidth="1"/>
    <col min="15873" max="15873" width="7.7109375" customWidth="1"/>
    <col min="15877" max="15877" width="6.28515625" customWidth="1"/>
    <col min="15878" max="15878" width="10.140625" bestFit="1" customWidth="1"/>
    <col min="15879" max="15879" width="9.42578125" customWidth="1"/>
    <col min="15881" max="15881" width="12.140625" customWidth="1"/>
    <col min="15882" max="15882" width="10.28515625" customWidth="1"/>
    <col min="15883" max="15883" width="15" customWidth="1"/>
    <col min="15884" max="15884" width="22.5703125" customWidth="1"/>
    <col min="16126" max="16127" width="3.7109375" customWidth="1"/>
    <col min="16129" max="16129" width="7.7109375" customWidth="1"/>
    <col min="16133" max="16133" width="6.28515625" customWidth="1"/>
    <col min="16134" max="16134" width="10.140625" bestFit="1" customWidth="1"/>
    <col min="16135" max="16135" width="9.42578125" customWidth="1"/>
    <col min="16137" max="16137" width="12.140625" customWidth="1"/>
    <col min="16138" max="16138" width="10.28515625" customWidth="1"/>
    <col min="16139" max="16139" width="15" customWidth="1"/>
    <col min="16140" max="16140" width="22.5703125" customWidth="1"/>
  </cols>
  <sheetData>
    <row r="1" spans="1:12" s="93" customFormat="1" ht="15.75" x14ac:dyDescent="0.2">
      <c r="A1" s="264" t="s">
        <v>377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</row>
    <row r="2" spans="1:12" ht="15" x14ac:dyDescent="0.2">
      <c r="A2" s="94"/>
      <c r="B2" s="94"/>
      <c r="C2" s="94"/>
      <c r="D2" s="94"/>
      <c r="E2" s="94"/>
      <c r="F2" s="94"/>
      <c r="G2" s="95" t="s">
        <v>378</v>
      </c>
      <c r="H2" s="265">
        <v>357750</v>
      </c>
      <c r="I2" s="265"/>
      <c r="J2" s="94"/>
      <c r="K2" s="94"/>
      <c r="L2" s="94"/>
    </row>
    <row r="3" spans="1:12" ht="15" x14ac:dyDescent="0.2">
      <c r="A3" s="94"/>
      <c r="B3" s="94"/>
      <c r="C3" s="94"/>
      <c r="D3" s="94"/>
      <c r="E3" s="94"/>
      <c r="F3" s="94"/>
      <c r="G3" s="95"/>
      <c r="H3" s="96"/>
      <c r="I3" s="96"/>
      <c r="J3" s="94"/>
      <c r="K3" s="94"/>
      <c r="L3" s="94"/>
    </row>
    <row r="4" spans="1:12" x14ac:dyDescent="0.2">
      <c r="A4" s="266" t="s">
        <v>379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</row>
    <row r="5" spans="1:12" ht="30" customHeight="1" x14ac:dyDescent="0.2">
      <c r="A5" s="267" t="s">
        <v>2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</row>
    <row r="6" spans="1:12" x14ac:dyDescent="0.2">
      <c r="A6" s="268"/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</row>
    <row r="7" spans="1:12" x14ac:dyDescent="0.2">
      <c r="A7" s="263" t="s">
        <v>380</v>
      </c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</row>
    <row r="8" spans="1:12" ht="28.5" customHeight="1" x14ac:dyDescent="0.2">
      <c r="A8" s="268" t="s">
        <v>381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</row>
    <row r="9" spans="1:12" ht="194.25" customHeight="1" x14ac:dyDescent="0.2">
      <c r="A9" s="268" t="s">
        <v>382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</row>
    <row r="10" spans="1:12" ht="118.5" customHeight="1" x14ac:dyDescent="0.2">
      <c r="A10" s="268" t="s">
        <v>383</v>
      </c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70"/>
    </row>
    <row r="11" spans="1:12" ht="6.75" customHeight="1" x14ac:dyDescent="0.2">
      <c r="A11" s="97"/>
      <c r="B11" s="97"/>
      <c r="C11" s="97"/>
      <c r="D11" s="97"/>
      <c r="E11" s="97"/>
      <c r="F11" s="97"/>
      <c r="G11" s="97"/>
      <c r="H11" s="97"/>
      <c r="I11" s="98"/>
      <c r="J11" s="98"/>
      <c r="K11" s="98"/>
      <c r="L11" s="98"/>
    </row>
    <row r="12" spans="1:12" ht="27" customHeight="1" x14ac:dyDescent="0.2">
      <c r="A12" s="271" t="s">
        <v>384</v>
      </c>
      <c r="B12" s="271"/>
      <c r="C12" s="271"/>
      <c r="D12" s="271"/>
      <c r="E12" s="271"/>
      <c r="F12" s="271"/>
      <c r="G12" s="271"/>
      <c r="H12" s="271"/>
      <c r="I12" s="271"/>
      <c r="J12" s="271"/>
      <c r="K12" s="271"/>
      <c r="L12" s="271"/>
    </row>
    <row r="13" spans="1:12" ht="6.75" customHeight="1" x14ac:dyDescent="0.2">
      <c r="A13" s="97"/>
      <c r="B13" s="97"/>
      <c r="C13" s="97"/>
      <c r="D13" s="97"/>
      <c r="E13" s="97"/>
      <c r="F13" s="97"/>
      <c r="G13" s="97"/>
      <c r="H13" s="97"/>
      <c r="I13" s="98"/>
      <c r="J13" s="98"/>
      <c r="K13" s="98"/>
      <c r="L13" s="98"/>
    </row>
    <row r="14" spans="1:12" x14ac:dyDescent="0.2">
      <c r="A14" s="272" t="s">
        <v>385</v>
      </c>
      <c r="B14" s="271"/>
      <c r="C14" s="271"/>
      <c r="D14" s="271"/>
      <c r="E14" s="271"/>
      <c r="F14" s="271"/>
      <c r="G14" s="271"/>
      <c r="H14" s="271"/>
      <c r="I14" s="271"/>
      <c r="J14" s="271"/>
      <c r="K14" s="271"/>
      <c r="L14" s="271"/>
    </row>
    <row r="15" spans="1:12" x14ac:dyDescent="0.2">
      <c r="A15" s="271" t="s">
        <v>386</v>
      </c>
      <c r="B15" s="271"/>
      <c r="C15" s="271"/>
      <c r="D15" s="271"/>
      <c r="E15" s="271"/>
      <c r="F15" s="271"/>
      <c r="G15" s="271"/>
      <c r="H15" s="271"/>
      <c r="I15" s="271"/>
      <c r="J15" s="271"/>
      <c r="K15" s="271"/>
      <c r="L15" s="271"/>
    </row>
    <row r="16" spans="1:12" ht="69" customHeight="1" x14ac:dyDescent="0.2">
      <c r="A16" s="268" t="s">
        <v>387</v>
      </c>
      <c r="B16" s="270"/>
      <c r="C16" s="270"/>
      <c r="D16" s="270"/>
      <c r="E16" s="270"/>
      <c r="F16" s="270"/>
      <c r="G16" s="270"/>
      <c r="H16" s="270"/>
      <c r="I16" s="270"/>
      <c r="J16" s="270"/>
      <c r="K16" s="270"/>
      <c r="L16" s="270"/>
    </row>
    <row r="17" spans="1:12" s="99" customFormat="1" ht="26.25" customHeight="1" x14ac:dyDescent="0.2">
      <c r="A17" s="273" t="s">
        <v>388</v>
      </c>
      <c r="B17" s="273"/>
      <c r="C17" s="273"/>
      <c r="D17" s="273"/>
      <c r="E17" s="273"/>
      <c r="F17" s="273"/>
      <c r="G17" s="273"/>
      <c r="H17" s="273"/>
      <c r="I17" s="273"/>
      <c r="J17" s="273"/>
      <c r="K17" s="273"/>
      <c r="L17" s="273"/>
    </row>
    <row r="18" spans="1:12" ht="26.25" customHeight="1" x14ac:dyDescent="0.2">
      <c r="A18" s="271" t="s">
        <v>389</v>
      </c>
      <c r="B18" s="271"/>
      <c r="C18" s="271"/>
      <c r="D18" s="271"/>
      <c r="E18" s="271"/>
      <c r="F18" s="271"/>
      <c r="G18" s="271"/>
      <c r="H18" s="271"/>
      <c r="I18" s="271"/>
      <c r="J18" s="271"/>
      <c r="K18" s="271"/>
      <c r="L18" s="271"/>
    </row>
    <row r="19" spans="1:12" ht="6.75" customHeight="1" x14ac:dyDescent="0.2">
      <c r="A19" s="100"/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</row>
    <row r="20" spans="1:12" ht="321.75" customHeight="1" x14ac:dyDescent="0.2">
      <c r="A20" s="274" t="s">
        <v>390</v>
      </c>
      <c r="B20" s="268"/>
      <c r="C20" s="268"/>
      <c r="D20" s="268"/>
      <c r="E20" s="268"/>
      <c r="F20" s="268"/>
      <c r="G20" s="268"/>
      <c r="H20" s="268"/>
      <c r="I20" s="268"/>
      <c r="J20" s="268"/>
      <c r="K20" s="268"/>
      <c r="L20" s="268"/>
    </row>
    <row r="21" spans="1:12" ht="22.5" customHeight="1" x14ac:dyDescent="0.2">
      <c r="A21" s="101"/>
      <c r="B21" s="101"/>
      <c r="C21" s="101"/>
      <c r="D21" s="101"/>
      <c r="E21" s="101"/>
      <c r="F21" s="101"/>
      <c r="G21" s="101"/>
      <c r="H21" s="98"/>
      <c r="I21" s="98"/>
      <c r="J21" s="98"/>
      <c r="K21" s="98"/>
      <c r="L21" s="98"/>
    </row>
    <row r="22" spans="1:12" x14ac:dyDescent="0.2">
      <c r="A22" s="272" t="s">
        <v>391</v>
      </c>
      <c r="B22" s="272"/>
      <c r="C22" s="272"/>
      <c r="D22" s="272"/>
      <c r="E22" s="272"/>
      <c r="F22" s="272"/>
      <c r="G22" s="272"/>
      <c r="H22" s="272"/>
      <c r="I22" s="272"/>
      <c r="J22" s="272"/>
      <c r="K22" s="272"/>
      <c r="L22" s="272"/>
    </row>
    <row r="23" spans="1:12" x14ac:dyDescent="0.2">
      <c r="A23" s="269" t="s">
        <v>392</v>
      </c>
      <c r="B23" s="269"/>
      <c r="C23" s="269"/>
      <c r="D23" s="269"/>
      <c r="E23" s="269"/>
      <c r="F23" s="269"/>
      <c r="G23" s="269"/>
      <c r="H23" s="269"/>
      <c r="I23" s="269"/>
      <c r="J23" s="269"/>
      <c r="K23" s="269"/>
      <c r="L23" s="269"/>
    </row>
    <row r="24" spans="1:12" ht="5.25" customHeight="1" x14ac:dyDescent="0.2">
      <c r="A24" s="268"/>
      <c r="B24" s="268"/>
      <c r="C24" s="268"/>
      <c r="D24" s="101"/>
      <c r="E24" s="101"/>
      <c r="F24" s="101"/>
      <c r="G24" s="101"/>
      <c r="H24" s="101"/>
      <c r="I24" s="101"/>
      <c r="J24" s="101"/>
      <c r="K24" s="101"/>
      <c r="L24" s="101"/>
    </row>
    <row r="25" spans="1:12" s="105" customFormat="1" x14ac:dyDescent="0.2">
      <c r="A25" s="102" t="s">
        <v>28</v>
      </c>
      <c r="B25" s="102"/>
      <c r="C25" s="102"/>
      <c r="D25" s="102"/>
      <c r="E25" s="103" t="s">
        <v>393</v>
      </c>
      <c r="F25" s="104">
        <f>ССРСС!H100</f>
        <v>405.78491207597438</v>
      </c>
      <c r="G25" s="102" t="s">
        <v>212</v>
      </c>
      <c r="H25" s="102"/>
      <c r="I25" s="102"/>
      <c r="J25" s="102"/>
      <c r="K25" s="102"/>
      <c r="L25" s="102"/>
    </row>
    <row r="26" spans="1:12" ht="15" customHeight="1" x14ac:dyDescent="0.2">
      <c r="A26" s="268" t="s">
        <v>394</v>
      </c>
      <c r="B26" s="268"/>
      <c r="C26" s="268"/>
      <c r="D26" s="268"/>
      <c r="E26" s="106" t="s">
        <v>393</v>
      </c>
      <c r="F26" s="107">
        <f>ССРСС!D100+ССРСС!E100</f>
        <v>89.651347908000005</v>
      </c>
      <c r="G26" s="101" t="s">
        <v>212</v>
      </c>
      <c r="H26" s="101"/>
      <c r="I26" s="101"/>
      <c r="J26" s="101"/>
      <c r="K26" s="101"/>
      <c r="L26" s="101"/>
    </row>
    <row r="27" spans="1:12" ht="15" customHeight="1" x14ac:dyDescent="0.2">
      <c r="A27" s="268" t="s">
        <v>395</v>
      </c>
      <c r="B27" s="268"/>
      <c r="C27" s="97"/>
      <c r="D27" s="97"/>
      <c r="E27" s="106" t="s">
        <v>393</v>
      </c>
      <c r="F27" s="107">
        <f>ССРСС!F100</f>
        <v>12.521353001999998</v>
      </c>
      <c r="G27" s="101" t="s">
        <v>212</v>
      </c>
      <c r="H27" s="108"/>
      <c r="I27" s="108"/>
      <c r="J27" s="108"/>
      <c r="K27" s="108"/>
      <c r="L27" s="108"/>
    </row>
    <row r="28" spans="1:12" ht="15" customHeight="1" x14ac:dyDescent="0.2">
      <c r="A28" s="268" t="s">
        <v>396</v>
      </c>
      <c r="B28" s="268"/>
      <c r="C28" s="268"/>
      <c r="D28" s="268"/>
      <c r="E28" s="106" t="s">
        <v>393</v>
      </c>
      <c r="F28" s="107">
        <f>ССРСС!G100</f>
        <v>303.60221116597438</v>
      </c>
      <c r="G28" s="101" t="s">
        <v>212</v>
      </c>
      <c r="H28" s="109"/>
      <c r="I28" s="110"/>
      <c r="J28" s="110"/>
      <c r="K28" s="110"/>
      <c r="L28" s="110"/>
    </row>
    <row r="29" spans="1:12" ht="15" customHeight="1" x14ac:dyDescent="0.2">
      <c r="A29" s="268" t="s">
        <v>397</v>
      </c>
      <c r="B29" s="268"/>
      <c r="C29" s="268"/>
      <c r="D29" s="101"/>
      <c r="E29" s="106" t="s">
        <v>393</v>
      </c>
      <c r="F29" s="107">
        <f>ССРСС!H99</f>
        <v>73.172525128454396</v>
      </c>
      <c r="G29" s="101" t="s">
        <v>212</v>
      </c>
      <c r="H29" s="97"/>
      <c r="I29" s="98"/>
      <c r="J29" s="98"/>
      <c r="K29" s="98"/>
      <c r="L29" s="98"/>
    </row>
    <row r="30" spans="1:12" ht="15" customHeight="1" x14ac:dyDescent="0.2">
      <c r="A30" s="101"/>
      <c r="B30" s="101"/>
      <c r="C30" s="101"/>
      <c r="D30" s="101"/>
      <c r="E30" s="101"/>
      <c r="F30" s="111"/>
      <c r="G30" s="101"/>
      <c r="H30" s="109"/>
      <c r="I30" s="110"/>
      <c r="J30" s="110"/>
      <c r="K30" s="110"/>
      <c r="L30" s="110"/>
    </row>
    <row r="31" spans="1:12" ht="15" customHeight="1" x14ac:dyDescent="0.2">
      <c r="A31" s="101"/>
      <c r="B31" s="101"/>
      <c r="C31" s="101"/>
      <c r="D31" s="101"/>
      <c r="E31" s="101"/>
      <c r="F31" s="111"/>
      <c r="G31" s="101"/>
      <c r="H31" s="109"/>
      <c r="I31" s="110"/>
      <c r="J31" s="110"/>
      <c r="K31" s="110"/>
      <c r="L31" s="110"/>
    </row>
    <row r="32" spans="1:12" ht="12" customHeight="1" x14ac:dyDescent="0.2">
      <c r="A32" s="112"/>
      <c r="B32" s="112"/>
      <c r="J32" s="98"/>
      <c r="K32" s="98"/>
      <c r="L32" s="98"/>
    </row>
    <row r="33" spans="1:12" ht="12" customHeight="1" outlineLevel="1" x14ac:dyDescent="0.2">
      <c r="A33" t="s">
        <v>398</v>
      </c>
      <c r="B33" s="97"/>
      <c r="C33" s="97"/>
      <c r="D33" s="98"/>
      <c r="G33" s="113"/>
      <c r="H33" s="113"/>
      <c r="I33" s="113"/>
      <c r="J33" s="114" t="s">
        <v>399</v>
      </c>
      <c r="L33" s="98"/>
    </row>
    <row r="34" spans="1:12" ht="12" customHeight="1" x14ac:dyDescent="0.2">
      <c r="B34" s="97"/>
      <c r="C34" s="97"/>
      <c r="D34" s="98"/>
      <c r="G34" s="97"/>
      <c r="H34" s="97"/>
      <c r="I34" s="97"/>
      <c r="J34" s="114"/>
      <c r="L34" s="98"/>
    </row>
    <row r="35" spans="1:12" ht="12" hidden="1" customHeight="1" outlineLevel="1" x14ac:dyDescent="0.2">
      <c r="A35" t="s">
        <v>400</v>
      </c>
      <c r="B35" s="97"/>
      <c r="C35" s="97"/>
      <c r="D35" s="98"/>
      <c r="G35" s="97"/>
      <c r="H35" s="97"/>
      <c r="I35" s="97"/>
      <c r="J35" s="114" t="s">
        <v>401</v>
      </c>
      <c r="L35" s="98"/>
    </row>
    <row r="36" spans="1:12" ht="12" customHeight="1" collapsed="1" x14ac:dyDescent="0.2">
      <c r="A36" s="112"/>
      <c r="B36" s="112"/>
      <c r="C36" s="97"/>
      <c r="D36" s="97"/>
      <c r="E36" s="97"/>
      <c r="F36" s="98"/>
      <c r="G36" s="101"/>
      <c r="H36" s="109"/>
      <c r="I36" s="98"/>
      <c r="J36" s="98"/>
      <c r="K36" s="98"/>
      <c r="L36" s="98"/>
    </row>
    <row r="37" spans="1:12" x14ac:dyDescent="0.2">
      <c r="A37" s="112"/>
      <c r="B37" s="112"/>
      <c r="C37" s="97"/>
      <c r="D37" s="97"/>
      <c r="E37" s="97"/>
      <c r="F37" s="98"/>
      <c r="G37" s="101"/>
      <c r="H37" s="109"/>
      <c r="I37" s="98"/>
      <c r="J37" s="98"/>
      <c r="K37" s="98"/>
      <c r="L37" s="98"/>
    </row>
    <row r="38" spans="1:12" x14ac:dyDescent="0.2">
      <c r="A38" s="112"/>
      <c r="B38" s="112"/>
      <c r="C38" s="97"/>
      <c r="D38" s="97"/>
      <c r="E38" s="97"/>
      <c r="F38" s="98"/>
      <c r="G38" s="101"/>
      <c r="H38" s="109"/>
      <c r="I38" s="98"/>
      <c r="J38" s="98"/>
      <c r="K38" s="98"/>
      <c r="L38" s="98"/>
    </row>
    <row r="39" spans="1:12" ht="12.75" customHeight="1" x14ac:dyDescent="0.2">
      <c r="A39" s="112"/>
      <c r="B39" s="112"/>
      <c r="C39" s="97"/>
      <c r="D39" s="97"/>
      <c r="E39" s="97"/>
      <c r="F39" s="98"/>
      <c r="G39" s="101"/>
      <c r="H39" s="109"/>
      <c r="I39" s="98"/>
      <c r="J39" s="98"/>
      <c r="K39" s="98"/>
      <c r="L39" s="98"/>
    </row>
    <row r="40" spans="1:12" x14ac:dyDescent="0.2">
      <c r="A40" s="112"/>
      <c r="B40" s="112"/>
      <c r="C40" s="97"/>
      <c r="D40" s="97"/>
      <c r="E40" s="97"/>
      <c r="F40" s="98"/>
      <c r="G40" s="101"/>
      <c r="H40" s="109"/>
      <c r="I40" s="98"/>
      <c r="J40" s="98"/>
      <c r="K40" s="98"/>
      <c r="L40" s="98"/>
    </row>
    <row r="41" spans="1:12" x14ac:dyDescent="0.2">
      <c r="A41" s="112"/>
      <c r="B41" s="112"/>
      <c r="C41" s="97"/>
      <c r="D41" s="97"/>
      <c r="E41" s="97"/>
      <c r="F41" s="98"/>
      <c r="G41" s="101"/>
      <c r="H41" s="109"/>
      <c r="I41" s="98"/>
      <c r="J41" s="98"/>
      <c r="K41" s="98"/>
      <c r="L41" s="98"/>
    </row>
    <row r="42" spans="1:12" x14ac:dyDescent="0.2">
      <c r="A42" s="112"/>
      <c r="B42" s="112"/>
      <c r="C42" s="97"/>
      <c r="D42" s="97"/>
      <c r="E42" s="97"/>
      <c r="F42" s="98"/>
      <c r="G42" s="101"/>
      <c r="H42" s="109"/>
      <c r="I42" s="98"/>
      <c r="J42" s="98"/>
      <c r="K42" s="98"/>
      <c r="L42" s="98"/>
    </row>
    <row r="43" spans="1:12" x14ac:dyDescent="0.2">
      <c r="A43" s="112"/>
      <c r="B43" s="112"/>
      <c r="C43" s="97"/>
      <c r="D43" s="97"/>
      <c r="E43" s="97"/>
      <c r="F43" s="98"/>
      <c r="G43" s="101"/>
      <c r="H43" s="109"/>
      <c r="I43" s="98"/>
      <c r="J43" s="98"/>
      <c r="K43" s="98"/>
      <c r="L43" s="98"/>
    </row>
    <row r="44" spans="1:12" x14ac:dyDescent="0.2">
      <c r="A44" s="112"/>
      <c r="B44" s="112"/>
      <c r="C44" s="97"/>
      <c r="D44" s="97"/>
      <c r="E44" s="97"/>
      <c r="F44" s="98"/>
      <c r="G44" s="101"/>
      <c r="H44" s="109"/>
      <c r="I44" s="98"/>
      <c r="J44" s="98"/>
      <c r="K44" s="98"/>
      <c r="L44" s="98"/>
    </row>
    <row r="45" spans="1:12" x14ac:dyDescent="0.2">
      <c r="A45" s="112"/>
      <c r="B45" s="112"/>
      <c r="C45" s="97"/>
      <c r="D45" s="97"/>
      <c r="E45" s="97"/>
      <c r="F45" s="98"/>
      <c r="G45" s="101"/>
      <c r="H45" s="109"/>
      <c r="I45" s="98"/>
      <c r="J45" s="98"/>
      <c r="K45" s="98"/>
      <c r="L45" s="98"/>
    </row>
    <row r="46" spans="1:12" x14ac:dyDescent="0.2">
      <c r="A46" s="112"/>
      <c r="B46" s="112"/>
      <c r="C46" s="97"/>
      <c r="D46" s="97"/>
      <c r="E46" s="97"/>
      <c r="F46" s="98"/>
      <c r="G46" s="101"/>
      <c r="H46" s="109"/>
      <c r="I46" s="98"/>
      <c r="J46" s="98"/>
      <c r="K46" s="98"/>
      <c r="L46" s="98"/>
    </row>
    <row r="47" spans="1:12" x14ac:dyDescent="0.2">
      <c r="A47" s="112"/>
      <c r="B47" s="112"/>
      <c r="C47" s="97"/>
      <c r="D47" s="97"/>
      <c r="E47" s="97"/>
      <c r="F47" s="98"/>
      <c r="G47" s="101"/>
      <c r="H47" s="109"/>
      <c r="I47" s="98"/>
      <c r="J47" s="98"/>
      <c r="K47" s="98"/>
      <c r="L47" s="98"/>
    </row>
    <row r="48" spans="1:12" x14ac:dyDescent="0.2">
      <c r="A48" s="112"/>
      <c r="B48" s="112"/>
      <c r="C48" s="97"/>
      <c r="D48" s="97"/>
      <c r="E48" s="97"/>
      <c r="F48" s="98"/>
      <c r="G48" s="101"/>
      <c r="H48" s="109"/>
      <c r="I48" s="98"/>
      <c r="J48" s="98"/>
      <c r="K48" s="98"/>
      <c r="L48" s="98"/>
    </row>
    <row r="49" spans="1:12" x14ac:dyDescent="0.2">
      <c r="A49" s="112"/>
      <c r="B49" s="112"/>
      <c r="C49" s="97"/>
      <c r="D49" s="97"/>
      <c r="E49" s="97"/>
      <c r="F49" s="98"/>
      <c r="G49" s="101"/>
      <c r="H49" s="109"/>
      <c r="I49" s="98"/>
      <c r="J49" s="98"/>
      <c r="K49" s="98"/>
      <c r="L49" s="98"/>
    </row>
    <row r="50" spans="1:12" x14ac:dyDescent="0.2">
      <c r="A50" s="112"/>
      <c r="B50" s="112"/>
      <c r="C50" s="97"/>
      <c r="D50" s="97"/>
      <c r="E50" s="97"/>
      <c r="F50" s="98"/>
      <c r="G50" s="101"/>
      <c r="H50" s="109"/>
      <c r="I50" s="98"/>
      <c r="J50" s="98"/>
      <c r="K50" s="98"/>
      <c r="L50" s="98"/>
    </row>
    <row r="51" spans="1:12" x14ac:dyDescent="0.2">
      <c r="A51" s="112"/>
      <c r="B51" s="112"/>
      <c r="C51" s="97"/>
      <c r="D51" s="97"/>
      <c r="E51" s="97"/>
      <c r="F51" s="98"/>
      <c r="G51" s="101"/>
      <c r="H51" s="109"/>
      <c r="I51" s="98"/>
      <c r="J51" s="98"/>
      <c r="K51" s="98"/>
      <c r="L51" s="98"/>
    </row>
    <row r="52" spans="1:12" x14ac:dyDescent="0.2">
      <c r="A52" s="112"/>
      <c r="B52" s="112"/>
      <c r="C52" s="97"/>
      <c r="D52" s="97"/>
      <c r="E52" s="97"/>
      <c r="F52" s="98"/>
      <c r="G52" s="101"/>
      <c r="H52" s="109"/>
      <c r="I52" s="98"/>
      <c r="J52" s="98"/>
      <c r="K52" s="98"/>
      <c r="L52" s="98"/>
    </row>
    <row r="53" spans="1:12" x14ac:dyDescent="0.2">
      <c r="A53" s="112"/>
      <c r="B53" s="112"/>
      <c r="C53" s="97"/>
      <c r="D53" s="97"/>
      <c r="E53" s="97"/>
      <c r="F53" s="98"/>
      <c r="G53" s="101"/>
      <c r="H53" s="109"/>
      <c r="I53" s="98"/>
      <c r="J53" s="98"/>
      <c r="K53" s="98"/>
      <c r="L53" s="98"/>
    </row>
    <row r="54" spans="1:12" x14ac:dyDescent="0.2">
      <c r="A54" s="112"/>
      <c r="B54" s="112"/>
      <c r="C54" s="97"/>
      <c r="D54" s="97"/>
      <c r="E54" s="97"/>
      <c r="F54" s="98"/>
      <c r="G54" s="101"/>
      <c r="H54" s="109"/>
      <c r="I54" s="98"/>
      <c r="J54" s="98"/>
      <c r="K54" s="98"/>
      <c r="L54" s="98"/>
    </row>
    <row r="55" spans="1:12" x14ac:dyDescent="0.2">
      <c r="A55" s="112"/>
      <c r="B55" s="112"/>
      <c r="C55" s="97"/>
      <c r="D55" s="97"/>
      <c r="E55" s="97"/>
      <c r="F55" s="98"/>
      <c r="G55" s="101"/>
      <c r="H55" s="109"/>
      <c r="I55" s="98"/>
      <c r="J55" s="98"/>
      <c r="K55" s="98"/>
      <c r="L55" s="98"/>
    </row>
    <row r="56" spans="1:12" x14ac:dyDescent="0.2">
      <c r="A56" s="67"/>
      <c r="B56" s="67"/>
      <c r="C56" s="67"/>
      <c r="D56" s="67"/>
      <c r="E56" s="67"/>
      <c r="F56" s="67"/>
      <c r="G56" s="67"/>
      <c r="H56" s="115"/>
    </row>
  </sheetData>
  <mergeCells count="23">
    <mergeCell ref="A24:C24"/>
    <mergeCell ref="A26:D26"/>
    <mergeCell ref="A27:B27"/>
    <mergeCell ref="A28:D28"/>
    <mergeCell ref="A29:C29"/>
    <mergeCell ref="A23:L23"/>
    <mergeCell ref="A8:L8"/>
    <mergeCell ref="A9:L9"/>
    <mergeCell ref="A10:L10"/>
    <mergeCell ref="A12:L12"/>
    <mergeCell ref="A14:L14"/>
    <mergeCell ref="A15:L15"/>
    <mergeCell ref="A16:L16"/>
    <mergeCell ref="A17:L17"/>
    <mergeCell ref="A18:L18"/>
    <mergeCell ref="A20:L20"/>
    <mergeCell ref="A22:L22"/>
    <mergeCell ref="A7:L7"/>
    <mergeCell ref="A1:L1"/>
    <mergeCell ref="H2:I2"/>
    <mergeCell ref="A4:L4"/>
    <mergeCell ref="A5:L5"/>
    <mergeCell ref="A6:L6"/>
  </mergeCells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0"/>
  <sheetViews>
    <sheetView tabSelected="1" topLeftCell="A10" zoomScaleNormal="100" workbookViewId="0">
      <selection activeCell="O76" sqref="O76"/>
    </sheetView>
  </sheetViews>
  <sheetFormatPr defaultColWidth="9.140625" defaultRowHeight="15" outlineLevelRow="1" x14ac:dyDescent="0.25"/>
  <cols>
    <col min="1" max="1" width="5.140625" style="116" customWidth="1"/>
    <col min="2" max="2" width="24.28515625" style="116" customWidth="1"/>
    <col min="3" max="3" width="39" style="116" customWidth="1"/>
    <col min="4" max="4" width="19.7109375" style="116" bestFit="1" customWidth="1"/>
    <col min="5" max="5" width="18" style="116" bestFit="1" customWidth="1"/>
    <col min="6" max="6" width="15" style="116" bestFit="1" customWidth="1"/>
    <col min="7" max="7" width="15.28515625" style="116" bestFit="1" customWidth="1"/>
    <col min="8" max="8" width="18.42578125" style="116" customWidth="1"/>
    <col min="9" max="9" width="18.140625" style="116" hidden="1" customWidth="1"/>
    <col min="10" max="10" width="17.42578125" style="116" hidden="1" customWidth="1"/>
    <col min="11" max="13" width="14.28515625" style="116" hidden="1" customWidth="1"/>
    <col min="14" max="14" width="23.28515625" style="116" customWidth="1"/>
    <col min="15" max="15" width="14.140625" style="212" customWidth="1"/>
    <col min="16" max="16" width="12.5703125" style="116" customWidth="1"/>
    <col min="17" max="17" width="9.140625" style="116"/>
    <col min="18" max="18" width="14.7109375" style="116" customWidth="1"/>
    <col min="19" max="19" width="0" style="116" hidden="1" customWidth="1"/>
    <col min="20" max="20" width="26.42578125" style="116" customWidth="1"/>
    <col min="21" max="21" width="25.85546875" style="116" customWidth="1"/>
    <col min="22" max="22" width="20.7109375" style="116" customWidth="1"/>
    <col min="23" max="16384" width="9.140625" style="116"/>
  </cols>
  <sheetData>
    <row r="1" spans="1:18" x14ac:dyDescent="0.25">
      <c r="B1" s="117"/>
      <c r="F1" s="117"/>
      <c r="H1" s="262" t="s">
        <v>506</v>
      </c>
    </row>
    <row r="2" spans="1:18" x14ac:dyDescent="0.25">
      <c r="B2" s="117"/>
      <c r="F2" s="117"/>
      <c r="H2" s="262"/>
    </row>
    <row r="3" spans="1:18" ht="15.75" x14ac:dyDescent="0.25">
      <c r="A3" s="275" t="s">
        <v>402</v>
      </c>
      <c r="B3" s="275"/>
      <c r="C3" s="275"/>
      <c r="D3" s="275"/>
      <c r="E3" s="275"/>
      <c r="F3" s="275"/>
      <c r="G3" s="275"/>
      <c r="H3" s="275"/>
    </row>
    <row r="4" spans="1:18" x14ac:dyDescent="0.25">
      <c r="B4" s="117"/>
      <c r="F4" s="117"/>
    </row>
    <row r="5" spans="1:18" ht="29.25" customHeight="1" x14ac:dyDescent="0.25">
      <c r="A5" s="278" t="s">
        <v>2</v>
      </c>
      <c r="B5" s="278"/>
      <c r="C5" s="278"/>
      <c r="D5" s="278"/>
      <c r="E5" s="278"/>
      <c r="F5" s="278"/>
      <c r="G5" s="278"/>
      <c r="H5" s="278"/>
    </row>
    <row r="6" spans="1:18" ht="14.25" customHeight="1" x14ac:dyDescent="0.25">
      <c r="A6" s="279" t="s">
        <v>403</v>
      </c>
      <c r="B6" s="279"/>
      <c r="C6" s="279"/>
      <c r="D6" s="279"/>
      <c r="E6" s="279"/>
      <c r="F6" s="279"/>
      <c r="G6" s="279"/>
      <c r="H6" s="279"/>
    </row>
    <row r="7" spans="1:18" x14ac:dyDescent="0.25">
      <c r="A7" s="280" t="s">
        <v>4</v>
      </c>
      <c r="B7" s="280"/>
      <c r="C7" s="280"/>
      <c r="D7" s="280"/>
      <c r="E7" s="280"/>
      <c r="F7" s="280"/>
      <c r="G7" s="280"/>
      <c r="H7" s="280"/>
      <c r="R7" s="118"/>
    </row>
    <row r="8" spans="1:18" x14ac:dyDescent="0.25">
      <c r="A8" s="119"/>
      <c r="B8" s="120"/>
      <c r="C8" s="120"/>
      <c r="D8" s="120"/>
      <c r="E8" s="120"/>
      <c r="F8" s="120"/>
      <c r="G8" s="120"/>
      <c r="H8" s="120"/>
    </row>
    <row r="9" spans="1:18" x14ac:dyDescent="0.25">
      <c r="A9" s="119" t="s">
        <v>404</v>
      </c>
      <c r="C9" s="121"/>
      <c r="D9" s="122" t="s">
        <v>405</v>
      </c>
      <c r="E9" s="122"/>
      <c r="F9" s="120"/>
      <c r="G9" s="123"/>
      <c r="H9" s="123"/>
      <c r="I9" s="124"/>
    </row>
    <row r="10" spans="1:18" s="125" customFormat="1" ht="22.5" customHeight="1" x14ac:dyDescent="0.2">
      <c r="A10" s="281" t="s">
        <v>222</v>
      </c>
      <c r="B10" s="281" t="s">
        <v>406</v>
      </c>
      <c r="C10" s="281" t="s">
        <v>407</v>
      </c>
      <c r="D10" s="281" t="s">
        <v>408</v>
      </c>
      <c r="E10" s="281"/>
      <c r="F10" s="281"/>
      <c r="G10" s="281"/>
      <c r="H10" s="281" t="s">
        <v>409</v>
      </c>
      <c r="O10" s="213"/>
    </row>
    <row r="11" spans="1:18" s="125" customFormat="1" ht="33" customHeight="1" x14ac:dyDescent="0.2">
      <c r="A11" s="281"/>
      <c r="B11" s="281"/>
      <c r="C11" s="281"/>
      <c r="D11" s="126" t="s">
        <v>410</v>
      </c>
      <c r="E11" s="126" t="s">
        <v>411</v>
      </c>
      <c r="F11" s="126" t="s">
        <v>412</v>
      </c>
      <c r="G11" s="126" t="s">
        <v>413</v>
      </c>
      <c r="H11" s="281"/>
      <c r="O11" s="213"/>
    </row>
    <row r="12" spans="1:18" s="128" customFormat="1" ht="12.75" x14ac:dyDescent="0.2">
      <c r="A12" s="126">
        <v>1</v>
      </c>
      <c r="B12" s="126">
        <v>2</v>
      </c>
      <c r="C12" s="126">
        <v>3</v>
      </c>
      <c r="D12" s="127">
        <v>4</v>
      </c>
      <c r="E12" s="127">
        <v>5</v>
      </c>
      <c r="F12" s="127">
        <v>6</v>
      </c>
      <c r="G12" s="127">
        <v>7</v>
      </c>
      <c r="H12" s="127">
        <v>8</v>
      </c>
      <c r="O12" s="214"/>
    </row>
    <row r="13" spans="1:18" s="131" customFormat="1" outlineLevel="1" x14ac:dyDescent="0.2">
      <c r="A13" s="129"/>
      <c r="B13" s="282" t="s">
        <v>414</v>
      </c>
      <c r="C13" s="282"/>
      <c r="D13" s="282"/>
      <c r="E13" s="282"/>
      <c r="F13" s="282"/>
      <c r="G13" s="282"/>
      <c r="H13" s="130"/>
      <c r="O13" s="215"/>
    </row>
    <row r="14" spans="1:18" s="131" customFormat="1" hidden="1" outlineLevel="1" x14ac:dyDescent="0.2">
      <c r="A14" s="132">
        <v>1</v>
      </c>
      <c r="B14" s="133" t="s">
        <v>415</v>
      </c>
      <c r="C14" s="134" t="s">
        <v>416</v>
      </c>
      <c r="D14" s="135">
        <v>0</v>
      </c>
      <c r="E14" s="136">
        <v>0</v>
      </c>
      <c r="F14" s="136">
        <v>0</v>
      </c>
      <c r="G14" s="135">
        <v>0</v>
      </c>
      <c r="H14" s="137">
        <f t="shared" ref="H14:H20" si="0">SUM(D14:G14)</f>
        <v>0</v>
      </c>
      <c r="N14" s="138"/>
      <c r="O14" s="215"/>
    </row>
    <row r="15" spans="1:18" s="131" customFormat="1" hidden="1" outlineLevel="1" x14ac:dyDescent="0.2">
      <c r="A15" s="132"/>
      <c r="B15" s="133" t="s">
        <v>417</v>
      </c>
      <c r="C15" s="134" t="s">
        <v>418</v>
      </c>
      <c r="D15" s="135">
        <v>0</v>
      </c>
      <c r="E15" s="136">
        <v>0</v>
      </c>
      <c r="F15" s="136">
        <v>0</v>
      </c>
      <c r="G15" s="135">
        <v>0</v>
      </c>
      <c r="H15" s="137">
        <f t="shared" si="0"/>
        <v>0</v>
      </c>
      <c r="O15" s="215"/>
    </row>
    <row r="16" spans="1:18" s="131" customFormat="1" outlineLevel="1" x14ac:dyDescent="0.2">
      <c r="A16" s="132">
        <v>1</v>
      </c>
      <c r="B16" s="133" t="s">
        <v>417</v>
      </c>
      <c r="C16" s="134" t="str">
        <f>[1]Сметы!C7</f>
        <v xml:space="preserve">Демонтажные работы </v>
      </c>
      <c r="D16" s="135">
        <f>'01-01-02'!L159/1000</f>
        <v>1.96919</v>
      </c>
      <c r="E16" s="135">
        <f>'01-01-02'!L179/1000</f>
        <v>59.723030000000001</v>
      </c>
      <c r="F16" s="136">
        <v>0</v>
      </c>
      <c r="G16" s="135">
        <v>0</v>
      </c>
      <c r="H16" s="137">
        <f t="shared" si="0"/>
        <v>61.692219999999999</v>
      </c>
      <c r="O16" s="215"/>
    </row>
    <row r="17" spans="1:22" s="131" customFormat="1" ht="57" hidden="1" outlineLevel="1" x14ac:dyDescent="0.2">
      <c r="A17" s="132">
        <v>2</v>
      </c>
      <c r="B17" s="139" t="s">
        <v>419</v>
      </c>
      <c r="C17" s="134" t="s">
        <v>420</v>
      </c>
      <c r="D17" s="135">
        <v>0</v>
      </c>
      <c r="E17" s="135">
        <v>0</v>
      </c>
      <c r="F17" s="136">
        <f>[1]Сметы!E8</f>
        <v>0</v>
      </c>
      <c r="G17" s="135" t="s">
        <v>393</v>
      </c>
      <c r="H17" s="137">
        <f t="shared" si="0"/>
        <v>0</v>
      </c>
      <c r="I17" s="140"/>
      <c r="O17" s="215"/>
    </row>
    <row r="18" spans="1:22" s="131" customFormat="1" ht="57" hidden="1" outlineLevel="1" x14ac:dyDescent="0.2">
      <c r="A18" s="132">
        <v>3</v>
      </c>
      <c r="B18" s="139" t="s">
        <v>421</v>
      </c>
      <c r="C18" s="134" t="s">
        <v>420</v>
      </c>
      <c r="D18" s="135">
        <v>0</v>
      </c>
      <c r="E18" s="135">
        <v>0</v>
      </c>
      <c r="F18" s="136">
        <f>[1]Сметы!E9</f>
        <v>0</v>
      </c>
      <c r="G18" s="135">
        <v>0</v>
      </c>
      <c r="H18" s="137">
        <f t="shared" si="0"/>
        <v>0</v>
      </c>
      <c r="O18" s="215"/>
    </row>
    <row r="19" spans="1:22" s="131" customFormat="1" hidden="1" outlineLevel="1" x14ac:dyDescent="0.2">
      <c r="A19" s="132"/>
      <c r="B19" s="133" t="s">
        <v>422</v>
      </c>
      <c r="C19" s="134" t="str">
        <f>[1]Сметы!C10</f>
        <v>ООО "Лунёвобытсервис" согласование</v>
      </c>
      <c r="D19" s="135">
        <v>0</v>
      </c>
      <c r="E19" s="135">
        <v>0</v>
      </c>
      <c r="F19" s="136">
        <f>[1]Сметы!E10</f>
        <v>0</v>
      </c>
      <c r="G19" s="135"/>
      <c r="H19" s="137">
        <f t="shared" si="0"/>
        <v>0</v>
      </c>
      <c r="O19" s="215"/>
    </row>
    <row r="20" spans="1:22" s="131" customFormat="1" hidden="1" outlineLevel="1" x14ac:dyDescent="0.2">
      <c r="A20" s="132"/>
      <c r="B20" s="133" t="s">
        <v>423</v>
      </c>
      <c r="C20" s="134" t="str">
        <f>[1]Сметы!C11</f>
        <v>Выдача разрешения на вырубку</v>
      </c>
      <c r="D20" s="135">
        <v>0</v>
      </c>
      <c r="E20" s="135">
        <v>0</v>
      </c>
      <c r="F20" s="136">
        <f>[1]Сметы!E11</f>
        <v>0</v>
      </c>
      <c r="G20" s="135"/>
      <c r="H20" s="137">
        <f t="shared" si="0"/>
        <v>0</v>
      </c>
      <c r="O20" s="215"/>
    </row>
    <row r="21" spans="1:22" s="143" customFormat="1" ht="14.25" outlineLevel="1" x14ac:dyDescent="0.2">
      <c r="A21" s="283" t="s">
        <v>424</v>
      </c>
      <c r="B21" s="284"/>
      <c r="C21" s="285"/>
      <c r="D21" s="141">
        <f>SUM(D14:D20)</f>
        <v>1.96919</v>
      </c>
      <c r="E21" s="141">
        <f>SUM(E14:E20)</f>
        <v>59.723030000000001</v>
      </c>
      <c r="F21" s="141">
        <f>SUM(F14:F20)</f>
        <v>0</v>
      </c>
      <c r="G21" s="141">
        <f>SUM(G14:G20)</f>
        <v>0</v>
      </c>
      <c r="H21" s="141">
        <f>SUM(H14:H20)</f>
        <v>61.692219999999999</v>
      </c>
      <c r="I21" s="142"/>
      <c r="O21" s="216"/>
      <c r="P21" s="255"/>
    </row>
    <row r="22" spans="1:22" s="131" customFormat="1" x14ac:dyDescent="0.2">
      <c r="A22" s="129"/>
      <c r="B22" s="282" t="s">
        <v>425</v>
      </c>
      <c r="C22" s="282"/>
      <c r="D22" s="282"/>
      <c r="E22" s="282"/>
      <c r="F22" s="282"/>
      <c r="G22" s="282"/>
      <c r="H22" s="130"/>
      <c r="O22" s="215"/>
    </row>
    <row r="23" spans="1:22" s="131" customFormat="1" x14ac:dyDescent="0.2">
      <c r="A23" s="132">
        <v>2</v>
      </c>
      <c r="B23" s="144" t="s">
        <v>426</v>
      </c>
      <c r="C23" s="145" t="s">
        <v>29</v>
      </c>
      <c r="D23" s="135">
        <v>0</v>
      </c>
      <c r="E23" s="135">
        <f>'02-01-01'!L200/1000</f>
        <v>9.6621600000000019</v>
      </c>
      <c r="F23" s="135">
        <f>'02-01-01'!L220/1000</f>
        <v>9.9644699999999986</v>
      </c>
      <c r="G23" s="136">
        <v>0</v>
      </c>
      <c r="H23" s="137">
        <f t="shared" ref="H23:H35" si="1">SUM(D23:G23)</f>
        <v>19.626629999999999</v>
      </c>
      <c r="K23" s="146">
        <f t="shared" ref="K23:K86" si="2">H23-L23-M23</f>
        <v>-2030.5033700000001</v>
      </c>
      <c r="L23" s="131">
        <f>'[2]ССР тек'!$H$27</f>
        <v>2050.13</v>
      </c>
      <c r="O23" s="215"/>
      <c r="R23" s="147"/>
      <c r="V23" s="148"/>
    </row>
    <row r="24" spans="1:22" s="131" customFormat="1" hidden="1" x14ac:dyDescent="0.2">
      <c r="A24" s="132"/>
      <c r="B24" s="144"/>
      <c r="C24" s="145" t="str">
        <f>[1]Сметы!C13</f>
        <v>СМР ВЛЗ-6(10) кВ</v>
      </c>
      <c r="D24" s="135"/>
      <c r="E24" s="135"/>
      <c r="F24" s="135"/>
      <c r="G24" s="149">
        <v>0</v>
      </c>
      <c r="H24" s="137">
        <f t="shared" si="1"/>
        <v>0</v>
      </c>
      <c r="K24" s="146">
        <f t="shared" si="2"/>
        <v>0</v>
      </c>
      <c r="O24" s="215"/>
      <c r="V24" s="148"/>
    </row>
    <row r="25" spans="1:22" s="131" customFormat="1" hidden="1" x14ac:dyDescent="0.2">
      <c r="A25" s="132"/>
      <c r="B25" s="144"/>
      <c r="C25" s="145" t="str">
        <f>[1]Сметы!C14</f>
        <v>СМР КЛ-6(10) кВ в траншее</v>
      </c>
      <c r="D25" s="135">
        <f t="shared" ref="D25:F34" si="3">0/1000</f>
        <v>0</v>
      </c>
      <c r="E25" s="135">
        <f t="shared" si="3"/>
        <v>0</v>
      </c>
      <c r="F25" s="135">
        <f t="shared" si="3"/>
        <v>0</v>
      </c>
      <c r="G25" s="136">
        <v>0</v>
      </c>
      <c r="H25" s="137">
        <f t="shared" si="1"/>
        <v>0</v>
      </c>
      <c r="K25" s="146">
        <f t="shared" si="2"/>
        <v>0</v>
      </c>
      <c r="O25" s="215"/>
      <c r="V25" s="148"/>
    </row>
    <row r="26" spans="1:22" s="131" customFormat="1" hidden="1" x14ac:dyDescent="0.2">
      <c r="A26" s="132"/>
      <c r="B26" s="144"/>
      <c r="C26" s="145" t="str">
        <f>[1]Сметы!C15</f>
        <v>СМР КЛ-6(10) кВ в трубе</v>
      </c>
      <c r="D26" s="135">
        <f t="shared" si="3"/>
        <v>0</v>
      </c>
      <c r="E26" s="135">
        <f t="shared" si="3"/>
        <v>0</v>
      </c>
      <c r="F26" s="135">
        <f t="shared" si="3"/>
        <v>0</v>
      </c>
      <c r="G26" s="136">
        <v>0</v>
      </c>
      <c r="H26" s="137">
        <f t="shared" si="1"/>
        <v>0</v>
      </c>
      <c r="K26" s="146">
        <f t="shared" si="2"/>
        <v>0</v>
      </c>
      <c r="O26" s="215"/>
      <c r="V26" s="148"/>
    </row>
    <row r="27" spans="1:22" s="131" customFormat="1" hidden="1" x14ac:dyDescent="0.2">
      <c r="A27" s="132">
        <v>1</v>
      </c>
      <c r="B27" s="144" t="s">
        <v>426</v>
      </c>
      <c r="C27" s="145" t="s">
        <v>427</v>
      </c>
      <c r="D27" s="135"/>
      <c r="E27" s="135"/>
      <c r="F27" s="135"/>
      <c r="G27" s="136">
        <v>0</v>
      </c>
      <c r="H27" s="137">
        <f t="shared" si="1"/>
        <v>0</v>
      </c>
      <c r="K27" s="146">
        <f t="shared" si="2"/>
        <v>0</v>
      </c>
      <c r="O27" s="215"/>
      <c r="V27" s="148"/>
    </row>
    <row r="28" spans="1:22" s="131" customFormat="1" hidden="1" x14ac:dyDescent="0.2">
      <c r="A28" s="132"/>
      <c r="B28" s="144"/>
      <c r="C28" s="145" t="str">
        <f>[1]Сметы!C17</f>
        <v>СМР КЛ-0,4 кВ в траншее</v>
      </c>
      <c r="D28" s="135"/>
      <c r="E28" s="135"/>
      <c r="F28" s="135"/>
      <c r="G28" s="136">
        <v>0</v>
      </c>
      <c r="H28" s="137">
        <f t="shared" si="1"/>
        <v>0</v>
      </c>
      <c r="K28" s="146">
        <f t="shared" si="2"/>
        <v>0</v>
      </c>
      <c r="O28" s="215"/>
      <c r="V28" s="148"/>
    </row>
    <row r="29" spans="1:22" s="131" customFormat="1" hidden="1" x14ac:dyDescent="0.2">
      <c r="A29" s="132"/>
      <c r="B29" s="144"/>
      <c r="C29" s="145" t="str">
        <f>[1]Сметы!C18</f>
        <v>СМР КЛ-0,4 кВ в трубе</v>
      </c>
      <c r="D29" s="135"/>
      <c r="E29" s="135"/>
      <c r="F29" s="135"/>
      <c r="G29" s="136">
        <v>0</v>
      </c>
      <c r="H29" s="137">
        <f t="shared" si="1"/>
        <v>0</v>
      </c>
      <c r="K29" s="146">
        <f t="shared" si="2"/>
        <v>0</v>
      </c>
      <c r="O29" s="215"/>
      <c r="V29" s="148"/>
    </row>
    <row r="30" spans="1:22" s="131" customFormat="1" hidden="1" x14ac:dyDescent="0.2">
      <c r="A30" s="132"/>
      <c r="B30" s="144"/>
      <c r="C30" s="145" t="str">
        <f>[1]Сметы!C19</f>
        <v>СМР ГНБ</v>
      </c>
      <c r="D30" s="135"/>
      <c r="E30" s="135"/>
      <c r="F30" s="135"/>
      <c r="G30" s="136">
        <v>0</v>
      </c>
      <c r="H30" s="137">
        <f t="shared" si="1"/>
        <v>0</v>
      </c>
      <c r="K30" s="146">
        <f t="shared" si="2"/>
        <v>0</v>
      </c>
      <c r="O30" s="215"/>
      <c r="V30" s="148"/>
    </row>
    <row r="31" spans="1:22" s="131" customFormat="1" hidden="1" x14ac:dyDescent="0.2">
      <c r="A31" s="132">
        <v>2</v>
      </c>
      <c r="B31" s="144" t="s">
        <v>428</v>
      </c>
      <c r="C31" s="145" t="str">
        <f>[1]Сметы!C20</f>
        <v>СМР ВРЩ-0,4 кВ</v>
      </c>
      <c r="D31" s="135"/>
      <c r="E31" s="135"/>
      <c r="F31" s="135"/>
      <c r="G31" s="136">
        <v>0</v>
      </c>
      <c r="H31" s="137">
        <f t="shared" si="1"/>
        <v>0</v>
      </c>
      <c r="K31" s="146">
        <f t="shared" si="2"/>
        <v>0</v>
      </c>
      <c r="O31" s="215"/>
      <c r="V31" s="148"/>
    </row>
    <row r="32" spans="1:22" s="131" customFormat="1" hidden="1" x14ac:dyDescent="0.2">
      <c r="A32" s="132"/>
      <c r="B32" s="144"/>
      <c r="C32" s="145" t="str">
        <f>[1]Сметы!C21</f>
        <v>СМР КРУН</v>
      </c>
      <c r="D32" s="135">
        <f t="shared" si="3"/>
        <v>0</v>
      </c>
      <c r="E32" s="135">
        <f t="shared" si="3"/>
        <v>0</v>
      </c>
      <c r="F32" s="135">
        <f t="shared" si="3"/>
        <v>0</v>
      </c>
      <c r="G32" s="136">
        <v>0</v>
      </c>
      <c r="H32" s="137">
        <f t="shared" si="1"/>
        <v>0</v>
      </c>
      <c r="K32" s="146">
        <f t="shared" si="2"/>
        <v>0</v>
      </c>
      <c r="O32" s="215"/>
      <c r="V32" s="148"/>
    </row>
    <row r="33" spans="1:22" s="131" customFormat="1" hidden="1" x14ac:dyDescent="0.2">
      <c r="A33" s="132"/>
      <c r="B33" s="144"/>
      <c r="C33" s="145" t="str">
        <f>[1]Сметы!C22</f>
        <v>СМР системы ТМ КРН</v>
      </c>
      <c r="D33" s="135">
        <f t="shared" si="3"/>
        <v>0</v>
      </c>
      <c r="E33" s="135">
        <f t="shared" si="3"/>
        <v>0</v>
      </c>
      <c r="F33" s="135">
        <f t="shared" si="3"/>
        <v>0</v>
      </c>
      <c r="G33" s="136">
        <v>0</v>
      </c>
      <c r="H33" s="137">
        <f t="shared" si="1"/>
        <v>0</v>
      </c>
      <c r="K33" s="146">
        <f t="shared" si="2"/>
        <v>0</v>
      </c>
      <c r="O33" s="215"/>
      <c r="V33" s="148"/>
    </row>
    <row r="34" spans="1:22" s="131" customFormat="1" hidden="1" x14ac:dyDescent="0.2">
      <c r="A34" s="132"/>
      <c r="B34" s="144"/>
      <c r="C34" s="145" t="str">
        <f>[1]Сметы!C23</f>
        <v>СМР РЗА</v>
      </c>
      <c r="D34" s="135">
        <f t="shared" si="3"/>
        <v>0</v>
      </c>
      <c r="E34" s="135">
        <f t="shared" si="3"/>
        <v>0</v>
      </c>
      <c r="F34" s="135">
        <f t="shared" si="3"/>
        <v>0</v>
      </c>
      <c r="G34" s="136">
        <v>0</v>
      </c>
      <c r="H34" s="137">
        <f t="shared" si="1"/>
        <v>0</v>
      </c>
      <c r="K34" s="146">
        <f t="shared" si="2"/>
        <v>0</v>
      </c>
      <c r="O34" s="215"/>
      <c r="V34" s="148"/>
    </row>
    <row r="35" spans="1:22" s="131" customFormat="1" hidden="1" x14ac:dyDescent="0.2">
      <c r="A35" s="132"/>
      <c r="B35" s="150" t="s">
        <v>428</v>
      </c>
      <c r="C35" s="151" t="s">
        <v>429</v>
      </c>
      <c r="D35" s="152"/>
      <c r="E35" s="152"/>
      <c r="F35" s="152"/>
      <c r="G35" s="153">
        <v>0</v>
      </c>
      <c r="H35" s="154">
        <f t="shared" si="1"/>
        <v>0</v>
      </c>
      <c r="I35" s="155"/>
      <c r="J35" s="155"/>
      <c r="K35" s="156">
        <f t="shared" si="2"/>
        <v>0</v>
      </c>
      <c r="L35" s="155"/>
      <c r="M35" s="155"/>
      <c r="N35" s="155" t="s">
        <v>430</v>
      </c>
      <c r="O35" s="215"/>
      <c r="V35" s="148"/>
    </row>
    <row r="36" spans="1:22" s="143" customFormat="1" x14ac:dyDescent="0.2">
      <c r="A36" s="283" t="s">
        <v>431</v>
      </c>
      <c r="B36" s="284"/>
      <c r="C36" s="285"/>
      <c r="D36" s="157">
        <f>SUM(D23:D35)</f>
        <v>0</v>
      </c>
      <c r="E36" s="157">
        <f>SUM(E23:E35)</f>
        <v>9.6621600000000019</v>
      </c>
      <c r="F36" s="157">
        <f>SUM(F23:F35)</f>
        <v>9.9644699999999986</v>
      </c>
      <c r="G36" s="136">
        <v>0</v>
      </c>
      <c r="H36" s="157">
        <f>SUM(H23:H35)</f>
        <v>19.626629999999999</v>
      </c>
      <c r="K36" s="146">
        <f t="shared" si="2"/>
        <v>19.626629999999999</v>
      </c>
      <c r="O36" s="216"/>
      <c r="P36" s="254"/>
      <c r="V36" s="148"/>
    </row>
    <row r="37" spans="1:22" s="143" customFormat="1" ht="14.25" x14ac:dyDescent="0.2">
      <c r="A37" s="286" t="s">
        <v>432</v>
      </c>
      <c r="B37" s="287"/>
      <c r="C37" s="288"/>
      <c r="D37" s="157">
        <f>D21+D36</f>
        <v>1.96919</v>
      </c>
      <c r="E37" s="157">
        <f>E21+E36-0.01</f>
        <v>69.375190000000003</v>
      </c>
      <c r="F37" s="157">
        <f>F21+F36</f>
        <v>9.9644699999999986</v>
      </c>
      <c r="G37" s="157">
        <f>G21+G36</f>
        <v>0</v>
      </c>
      <c r="H37" s="157">
        <f>H21+H36</f>
        <v>81.318849999999998</v>
      </c>
      <c r="K37" s="146">
        <f t="shared" si="2"/>
        <v>-3055.9511499999999</v>
      </c>
      <c r="L37" s="143">
        <f>'[2]ССР тек'!$H$41</f>
        <v>2211.42</v>
      </c>
      <c r="M37" s="143">
        <f>'[3]ССР тек'!$H$41</f>
        <v>925.85</v>
      </c>
      <c r="O37" s="216"/>
      <c r="V37" s="148"/>
    </row>
    <row r="38" spans="1:22" s="143" customFormat="1" ht="29.1" hidden="1" customHeight="1" outlineLevel="1" x14ac:dyDescent="0.2">
      <c r="A38" s="158"/>
      <c r="B38" s="276" t="s">
        <v>433</v>
      </c>
      <c r="C38" s="276"/>
      <c r="D38" s="276"/>
      <c r="E38" s="276"/>
      <c r="F38" s="276"/>
      <c r="G38" s="277"/>
      <c r="H38" s="159"/>
      <c r="K38" s="146">
        <f t="shared" si="2"/>
        <v>0</v>
      </c>
      <c r="O38" s="216"/>
      <c r="V38" s="148"/>
    </row>
    <row r="39" spans="1:22" s="143" customFormat="1" hidden="1" outlineLevel="1" x14ac:dyDescent="0.2">
      <c r="A39" s="132"/>
      <c r="B39" s="132"/>
      <c r="C39" s="132"/>
      <c r="D39" s="136"/>
      <c r="E39" s="136"/>
      <c r="F39" s="136"/>
      <c r="G39" s="136"/>
      <c r="H39" s="137">
        <f>SUM(D39:G39)</f>
        <v>0</v>
      </c>
      <c r="K39" s="146">
        <f t="shared" si="2"/>
        <v>0</v>
      </c>
      <c r="O39" s="216"/>
      <c r="V39" s="148"/>
    </row>
    <row r="40" spans="1:22" s="143" customFormat="1" ht="14.25" hidden="1" outlineLevel="1" x14ac:dyDescent="0.2">
      <c r="A40" s="283" t="s">
        <v>434</v>
      </c>
      <c r="B40" s="284"/>
      <c r="C40" s="285"/>
      <c r="D40" s="141">
        <f>SUM(D39:D39)</f>
        <v>0</v>
      </c>
      <c r="E40" s="141">
        <f>SUM(E39:E39)</f>
        <v>0</v>
      </c>
      <c r="F40" s="141">
        <f>SUM(F39:F39)</f>
        <v>0</v>
      </c>
      <c r="G40" s="141">
        <f>SUM(G39:G39)</f>
        <v>0</v>
      </c>
      <c r="H40" s="141">
        <f>SUM(H39:H39)</f>
        <v>0</v>
      </c>
      <c r="K40" s="146">
        <f t="shared" si="2"/>
        <v>0</v>
      </c>
      <c r="O40" s="216"/>
      <c r="V40" s="148"/>
    </row>
    <row r="41" spans="1:22" s="143" customFormat="1" ht="14.25" hidden="1" outlineLevel="1" x14ac:dyDescent="0.2">
      <c r="A41" s="286" t="s">
        <v>435</v>
      </c>
      <c r="B41" s="287"/>
      <c r="C41" s="288"/>
      <c r="D41" s="157">
        <f>D37+D40</f>
        <v>1.96919</v>
      </c>
      <c r="E41" s="157">
        <f>E37+E40</f>
        <v>69.375190000000003</v>
      </c>
      <c r="F41" s="157">
        <f>F37+F40</f>
        <v>9.9644699999999986</v>
      </c>
      <c r="G41" s="157">
        <f>G37+G40</f>
        <v>0</v>
      </c>
      <c r="H41" s="157">
        <f>H37+H40</f>
        <v>81.318849999999998</v>
      </c>
      <c r="K41" s="146">
        <f t="shared" si="2"/>
        <v>81.318849999999998</v>
      </c>
      <c r="O41" s="216"/>
      <c r="V41" s="148"/>
    </row>
    <row r="42" spans="1:22" s="143" customFormat="1" ht="29.1" hidden="1" customHeight="1" outlineLevel="1" x14ac:dyDescent="0.2">
      <c r="A42" s="158"/>
      <c r="B42" s="276" t="s">
        <v>436</v>
      </c>
      <c r="C42" s="276"/>
      <c r="D42" s="276"/>
      <c r="E42" s="276"/>
      <c r="F42" s="276"/>
      <c r="G42" s="277"/>
      <c r="H42" s="159"/>
      <c r="K42" s="146">
        <f t="shared" si="2"/>
        <v>0</v>
      </c>
      <c r="O42" s="216"/>
      <c r="V42" s="148"/>
    </row>
    <row r="43" spans="1:22" s="143" customFormat="1" hidden="1" outlineLevel="1" x14ac:dyDescent="0.2">
      <c r="A43" s="132"/>
      <c r="B43" s="132"/>
      <c r="C43" s="132"/>
      <c r="D43" s="136"/>
      <c r="E43" s="136"/>
      <c r="F43" s="136"/>
      <c r="G43" s="136"/>
      <c r="H43" s="137">
        <f>SUM(D43:G43)</f>
        <v>0</v>
      </c>
      <c r="K43" s="146">
        <f t="shared" si="2"/>
        <v>0</v>
      </c>
      <c r="O43" s="216"/>
      <c r="V43" s="148"/>
    </row>
    <row r="44" spans="1:22" s="143" customFormat="1" ht="14.25" hidden="1" outlineLevel="1" x14ac:dyDescent="0.2">
      <c r="A44" s="283" t="s">
        <v>437</v>
      </c>
      <c r="B44" s="284"/>
      <c r="C44" s="285"/>
      <c r="D44" s="141">
        <f>SUM(D43:D43)</f>
        <v>0</v>
      </c>
      <c r="E44" s="141">
        <f>SUM(E43:E43)</f>
        <v>0</v>
      </c>
      <c r="F44" s="141">
        <f>SUM(F43:F43)</f>
        <v>0</v>
      </c>
      <c r="G44" s="141">
        <f>SUM(G43:G43)</f>
        <v>0</v>
      </c>
      <c r="H44" s="141">
        <f>SUM(H43:H43)</f>
        <v>0</v>
      </c>
      <c r="K44" s="146">
        <f t="shared" si="2"/>
        <v>0</v>
      </c>
      <c r="O44" s="216"/>
      <c r="V44" s="148"/>
    </row>
    <row r="45" spans="1:22" s="143" customFormat="1" ht="14.25" hidden="1" outlineLevel="1" x14ac:dyDescent="0.2">
      <c r="A45" s="286" t="s">
        <v>438</v>
      </c>
      <c r="B45" s="287"/>
      <c r="C45" s="288"/>
      <c r="D45" s="157">
        <f>D41+D44</f>
        <v>1.96919</v>
      </c>
      <c r="E45" s="157">
        <f>E41+E44</f>
        <v>69.375190000000003</v>
      </c>
      <c r="F45" s="157">
        <f>F41+F44</f>
        <v>9.9644699999999986</v>
      </c>
      <c r="G45" s="157">
        <f>G41+G44</f>
        <v>0</v>
      </c>
      <c r="H45" s="157">
        <f>H41+H44</f>
        <v>81.318849999999998</v>
      </c>
      <c r="K45" s="146">
        <f t="shared" si="2"/>
        <v>81.318849999999998</v>
      </c>
      <c r="O45" s="216"/>
      <c r="V45" s="148"/>
    </row>
    <row r="46" spans="1:22" s="143" customFormat="1" ht="29.1" hidden="1" customHeight="1" outlineLevel="1" x14ac:dyDescent="0.2">
      <c r="A46" s="158"/>
      <c r="B46" s="276" t="s">
        <v>439</v>
      </c>
      <c r="C46" s="276"/>
      <c r="D46" s="276"/>
      <c r="E46" s="276"/>
      <c r="F46" s="276"/>
      <c r="G46" s="277"/>
      <c r="H46" s="159"/>
      <c r="K46" s="146">
        <f t="shared" si="2"/>
        <v>0</v>
      </c>
      <c r="O46" s="216"/>
      <c r="V46" s="148"/>
    </row>
    <row r="47" spans="1:22" s="143" customFormat="1" hidden="1" outlineLevel="1" x14ac:dyDescent="0.2">
      <c r="A47" s="132"/>
      <c r="B47" s="132"/>
      <c r="C47" s="132"/>
      <c r="D47" s="136"/>
      <c r="E47" s="136"/>
      <c r="F47" s="136"/>
      <c r="G47" s="136"/>
      <c r="H47" s="137">
        <f>SUM(D47:G47)</f>
        <v>0</v>
      </c>
      <c r="K47" s="146">
        <f t="shared" si="2"/>
        <v>0</v>
      </c>
      <c r="O47" s="216"/>
      <c r="V47" s="148"/>
    </row>
    <row r="48" spans="1:22" s="143" customFormat="1" ht="14.25" hidden="1" outlineLevel="1" x14ac:dyDescent="0.2">
      <c r="A48" s="283" t="s">
        <v>440</v>
      </c>
      <c r="B48" s="284"/>
      <c r="C48" s="285"/>
      <c r="D48" s="141">
        <f>SUM(D47:D47)</f>
        <v>0</v>
      </c>
      <c r="E48" s="141">
        <f>SUM(E47:E47)</f>
        <v>0</v>
      </c>
      <c r="F48" s="141">
        <f>SUM(F47:F47)</f>
        <v>0</v>
      </c>
      <c r="G48" s="141">
        <f>SUM(G47:G47)</f>
        <v>0</v>
      </c>
      <c r="H48" s="141">
        <f>SUM(H47:H47)</f>
        <v>0</v>
      </c>
      <c r="K48" s="146">
        <f t="shared" si="2"/>
        <v>0</v>
      </c>
      <c r="O48" s="216"/>
      <c r="V48" s="148"/>
    </row>
    <row r="49" spans="1:22" s="143" customFormat="1" ht="14.25" hidden="1" outlineLevel="1" x14ac:dyDescent="0.2">
      <c r="A49" s="286" t="s">
        <v>441</v>
      </c>
      <c r="B49" s="287"/>
      <c r="C49" s="288"/>
      <c r="D49" s="157">
        <f>D45+D48</f>
        <v>1.96919</v>
      </c>
      <c r="E49" s="157">
        <f>E45+E48</f>
        <v>69.375190000000003</v>
      </c>
      <c r="F49" s="157">
        <f>F45+F48</f>
        <v>9.9644699999999986</v>
      </c>
      <c r="G49" s="157">
        <f>G45+G48</f>
        <v>0</v>
      </c>
      <c r="H49" s="157">
        <f>H45+H48</f>
        <v>81.318849999999998</v>
      </c>
      <c r="K49" s="146">
        <f t="shared" si="2"/>
        <v>81.318849999999998</v>
      </c>
      <c r="O49" s="216"/>
      <c r="V49" s="148"/>
    </row>
    <row r="50" spans="1:22" s="143" customFormat="1" ht="29.1" hidden="1" customHeight="1" outlineLevel="1" x14ac:dyDescent="0.2">
      <c r="A50" s="158"/>
      <c r="B50" s="276" t="s">
        <v>442</v>
      </c>
      <c r="C50" s="276"/>
      <c r="D50" s="276"/>
      <c r="E50" s="276"/>
      <c r="F50" s="276"/>
      <c r="G50" s="277"/>
      <c r="H50" s="159"/>
      <c r="K50" s="146">
        <f t="shared" si="2"/>
        <v>0</v>
      </c>
      <c r="O50" s="216"/>
      <c r="V50" s="148"/>
    </row>
    <row r="51" spans="1:22" s="143" customFormat="1" hidden="1" outlineLevel="1" x14ac:dyDescent="0.2">
      <c r="A51" s="132"/>
      <c r="B51" s="132"/>
      <c r="C51" s="132"/>
      <c r="D51" s="136"/>
      <c r="E51" s="136"/>
      <c r="F51" s="136"/>
      <c r="G51" s="136"/>
      <c r="H51" s="137">
        <f>SUM(D51:G51)</f>
        <v>0</v>
      </c>
      <c r="K51" s="146">
        <f t="shared" si="2"/>
        <v>0</v>
      </c>
      <c r="O51" s="216"/>
      <c r="V51" s="148"/>
    </row>
    <row r="52" spans="1:22" s="143" customFormat="1" ht="14.25" hidden="1" outlineLevel="1" x14ac:dyDescent="0.2">
      <c r="A52" s="283" t="s">
        <v>443</v>
      </c>
      <c r="B52" s="284"/>
      <c r="C52" s="285"/>
      <c r="D52" s="141">
        <f>SUM(D51:D51)</f>
        <v>0</v>
      </c>
      <c r="E52" s="141">
        <f>SUM(E51:E51)</f>
        <v>0</v>
      </c>
      <c r="F52" s="141">
        <f>SUM(F51:F51)</f>
        <v>0</v>
      </c>
      <c r="G52" s="141">
        <f>SUM(G51:G51)</f>
        <v>0</v>
      </c>
      <c r="H52" s="141">
        <f>SUM(H51:H51)</f>
        <v>0</v>
      </c>
      <c r="K52" s="146">
        <f t="shared" si="2"/>
        <v>0</v>
      </c>
      <c r="O52" s="216"/>
      <c r="V52" s="148"/>
    </row>
    <row r="53" spans="1:22" s="143" customFormat="1" ht="14.25" hidden="1" outlineLevel="1" x14ac:dyDescent="0.2">
      <c r="A53" s="286" t="s">
        <v>444</v>
      </c>
      <c r="B53" s="287"/>
      <c r="C53" s="288"/>
      <c r="D53" s="157">
        <f>D49+D52</f>
        <v>1.96919</v>
      </c>
      <c r="E53" s="157">
        <f>E49+E52</f>
        <v>69.375190000000003</v>
      </c>
      <c r="F53" s="157">
        <f>F49+F52</f>
        <v>9.9644699999999986</v>
      </c>
      <c r="G53" s="157">
        <f>G49+G52</f>
        <v>0</v>
      </c>
      <c r="H53" s="157">
        <f>H49+H52</f>
        <v>81.318849999999998</v>
      </c>
      <c r="K53" s="146">
        <f t="shared" si="2"/>
        <v>81.318849999999998</v>
      </c>
      <c r="O53" s="216"/>
      <c r="V53" s="148"/>
    </row>
    <row r="54" spans="1:22" s="143" customFormat="1" ht="29.1" hidden="1" customHeight="1" outlineLevel="1" collapsed="1" x14ac:dyDescent="0.2">
      <c r="A54" s="158"/>
      <c r="B54" s="276" t="s">
        <v>445</v>
      </c>
      <c r="C54" s="276"/>
      <c r="D54" s="276"/>
      <c r="E54" s="276"/>
      <c r="F54" s="276"/>
      <c r="G54" s="277"/>
      <c r="H54" s="159"/>
      <c r="K54" s="146">
        <f t="shared" si="2"/>
        <v>0</v>
      </c>
      <c r="O54" s="216"/>
      <c r="V54" s="148"/>
    </row>
    <row r="55" spans="1:22" s="143" customFormat="1" hidden="1" outlineLevel="1" x14ac:dyDescent="0.2">
      <c r="A55" s="132"/>
      <c r="B55" s="132"/>
      <c r="C55" s="134" t="str">
        <f>[1]Сметы!C25</f>
        <v>Благоустройство территории</v>
      </c>
      <c r="D55" s="136">
        <v>0</v>
      </c>
      <c r="E55" s="136">
        <v>0</v>
      </c>
      <c r="F55" s="136">
        <f>[1]Сметы!E25</f>
        <v>0</v>
      </c>
      <c r="G55" s="136">
        <v>0</v>
      </c>
      <c r="H55" s="137">
        <f>SUM(D55:G55)</f>
        <v>0</v>
      </c>
      <c r="K55" s="146">
        <f t="shared" si="2"/>
        <v>0</v>
      </c>
      <c r="O55" s="216"/>
      <c r="V55" s="148"/>
    </row>
    <row r="56" spans="1:22" s="143" customFormat="1" ht="14.25" hidden="1" outlineLevel="1" x14ac:dyDescent="0.2">
      <c r="A56" s="283" t="s">
        <v>446</v>
      </c>
      <c r="B56" s="284"/>
      <c r="C56" s="285"/>
      <c r="D56" s="141">
        <f>SUM(D55:D55)</f>
        <v>0</v>
      </c>
      <c r="E56" s="141">
        <f>SUM(E55:E55)</f>
        <v>0</v>
      </c>
      <c r="F56" s="141">
        <f>SUM(F55:F55)</f>
        <v>0</v>
      </c>
      <c r="G56" s="141">
        <f>SUM(G55:G55)</f>
        <v>0</v>
      </c>
      <c r="H56" s="141">
        <f>SUM(H55:H55)</f>
        <v>0</v>
      </c>
      <c r="K56" s="146">
        <f t="shared" si="2"/>
        <v>0</v>
      </c>
      <c r="O56" s="216"/>
      <c r="V56" s="148"/>
    </row>
    <row r="57" spans="1:22" s="143" customFormat="1" ht="14.25" hidden="1" outlineLevel="1" x14ac:dyDescent="0.2">
      <c r="A57" s="286" t="s">
        <v>447</v>
      </c>
      <c r="B57" s="287"/>
      <c r="C57" s="288"/>
      <c r="D57" s="157">
        <f>D53+D56</f>
        <v>1.96919</v>
      </c>
      <c r="E57" s="157">
        <f>E53+E56</f>
        <v>69.375190000000003</v>
      </c>
      <c r="F57" s="157">
        <f>F53+F56</f>
        <v>9.9644699999999986</v>
      </c>
      <c r="G57" s="157">
        <f>G53+G56</f>
        <v>0</v>
      </c>
      <c r="H57" s="157">
        <f>H53+H56</f>
        <v>81.318849999999998</v>
      </c>
      <c r="K57" s="146">
        <f t="shared" si="2"/>
        <v>81.318849999999998</v>
      </c>
      <c r="O57" s="216"/>
      <c r="V57" s="148"/>
    </row>
    <row r="58" spans="1:22" s="131" customFormat="1" ht="28.5" hidden="1" customHeight="1" outlineLevel="1" collapsed="1" x14ac:dyDescent="0.2">
      <c r="A58" s="160"/>
      <c r="B58" s="276" t="s">
        <v>448</v>
      </c>
      <c r="C58" s="276"/>
      <c r="D58" s="276"/>
      <c r="E58" s="276"/>
      <c r="F58" s="276"/>
      <c r="G58" s="276"/>
      <c r="H58" s="130"/>
      <c r="K58" s="146">
        <f t="shared" si="2"/>
        <v>0</v>
      </c>
      <c r="O58" s="215"/>
      <c r="V58" s="148"/>
    </row>
    <row r="59" spans="1:22" s="131" customFormat="1" ht="42" hidden="1" customHeight="1" outlineLevel="1" x14ac:dyDescent="0.2">
      <c r="A59" s="132"/>
      <c r="B59" s="161" t="s">
        <v>449</v>
      </c>
      <c r="C59" s="161" t="s">
        <v>450</v>
      </c>
      <c r="D59" s="135">
        <f>D37*0.025*0</f>
        <v>0</v>
      </c>
      <c r="E59" s="135">
        <f>E37*0.025*0</f>
        <v>0</v>
      </c>
      <c r="F59" s="136">
        <v>0</v>
      </c>
      <c r="G59" s="136">
        <v>0</v>
      </c>
      <c r="H59" s="137">
        <f>SUM(D59:G59)</f>
        <v>0</v>
      </c>
      <c r="K59" s="146">
        <f t="shared" si="2"/>
        <v>0</v>
      </c>
      <c r="O59" s="215"/>
      <c r="V59" s="148"/>
    </row>
    <row r="60" spans="1:22" s="131" customFormat="1" hidden="1" outlineLevel="1" x14ac:dyDescent="0.2">
      <c r="A60" s="283" t="s">
        <v>451</v>
      </c>
      <c r="B60" s="284"/>
      <c r="C60" s="285"/>
      <c r="D60" s="141">
        <f>SUM(D59:D59)</f>
        <v>0</v>
      </c>
      <c r="E60" s="141">
        <f>SUM(E59:E59)</f>
        <v>0</v>
      </c>
      <c r="F60" s="141">
        <f>SUM(F59:F59)</f>
        <v>0</v>
      </c>
      <c r="G60" s="141">
        <f>SUM(G59:G59)</f>
        <v>0</v>
      </c>
      <c r="H60" s="141">
        <f>SUM(H59:H59)</f>
        <v>0</v>
      </c>
      <c r="K60" s="146">
        <f t="shared" si="2"/>
        <v>0</v>
      </c>
      <c r="O60" s="215"/>
      <c r="V60" s="148"/>
    </row>
    <row r="61" spans="1:22" s="131" customFormat="1" hidden="1" outlineLevel="1" x14ac:dyDescent="0.2">
      <c r="A61" s="286" t="s">
        <v>452</v>
      </c>
      <c r="B61" s="287"/>
      <c r="C61" s="288"/>
      <c r="D61" s="157">
        <f>D57+D60</f>
        <v>1.96919</v>
      </c>
      <c r="E61" s="157">
        <f>E57+E60</f>
        <v>69.375190000000003</v>
      </c>
      <c r="F61" s="157">
        <f>F57+F60</f>
        <v>9.9644699999999986</v>
      </c>
      <c r="G61" s="157">
        <f>G57+G60</f>
        <v>0</v>
      </c>
      <c r="H61" s="157">
        <f>H57+H60</f>
        <v>81.318849999999998</v>
      </c>
      <c r="K61" s="146">
        <f t="shared" si="2"/>
        <v>81.318849999999998</v>
      </c>
      <c r="O61" s="215"/>
      <c r="V61" s="148"/>
    </row>
    <row r="62" spans="1:22" s="131" customFormat="1" collapsed="1" x14ac:dyDescent="0.2">
      <c r="A62" s="160"/>
      <c r="B62" s="276" t="s">
        <v>453</v>
      </c>
      <c r="C62" s="276"/>
      <c r="D62" s="276"/>
      <c r="E62" s="276"/>
      <c r="F62" s="276"/>
      <c r="G62" s="276"/>
      <c r="H62" s="130"/>
      <c r="K62" s="146">
        <f t="shared" si="2"/>
        <v>0</v>
      </c>
      <c r="N62" s="138"/>
      <c r="O62" s="215"/>
      <c r="V62" s="148"/>
    </row>
    <row r="63" spans="1:22" s="131" customFormat="1" ht="71.25" hidden="1" outlineLevel="1" x14ac:dyDescent="0.2">
      <c r="A63" s="132">
        <v>5</v>
      </c>
      <c r="B63" s="162" t="s">
        <v>454</v>
      </c>
      <c r="C63" s="163" t="s">
        <v>455</v>
      </c>
      <c r="D63" s="164">
        <f>D37*0.019*0</f>
        <v>0</v>
      </c>
      <c r="E63" s="164">
        <f>E37*0.019*0</f>
        <v>0</v>
      </c>
      <c r="F63" s="165">
        <v>0</v>
      </c>
      <c r="G63" s="165">
        <v>0</v>
      </c>
      <c r="H63" s="137">
        <f t="shared" ref="H63:H74" si="4">SUM(D63:G63)</f>
        <v>0</v>
      </c>
      <c r="K63" s="146">
        <f t="shared" si="2"/>
        <v>0</v>
      </c>
      <c r="N63" s="166"/>
      <c r="O63" s="215"/>
      <c r="V63" s="148"/>
    </row>
    <row r="64" spans="1:22" s="131" customFormat="1" ht="71.25" hidden="1" outlineLevel="1" x14ac:dyDescent="0.2">
      <c r="A64" s="132"/>
      <c r="B64" s="162" t="s">
        <v>456</v>
      </c>
      <c r="C64" s="163" t="s">
        <v>457</v>
      </c>
      <c r="D64" s="165">
        <f>(D23+D31+D32+D33+D34+D35)*0.021*0</f>
        <v>0</v>
      </c>
      <c r="E64" s="165">
        <f>(E23+E31+E32+E33+E34+E35)*0.021*0</f>
        <v>0</v>
      </c>
      <c r="F64" s="165">
        <v>0</v>
      </c>
      <c r="G64" s="165"/>
      <c r="H64" s="137">
        <f t="shared" si="4"/>
        <v>0</v>
      </c>
      <c r="K64" s="146">
        <f t="shared" si="2"/>
        <v>0</v>
      </c>
      <c r="O64" s="215"/>
      <c r="V64" s="148"/>
    </row>
    <row r="65" spans="1:22" s="131" customFormat="1" collapsed="1" x14ac:dyDescent="0.2">
      <c r="A65" s="132">
        <v>3</v>
      </c>
      <c r="B65" s="167" t="s">
        <v>458</v>
      </c>
      <c r="C65" s="168" t="s">
        <v>53</v>
      </c>
      <c r="D65" s="169">
        <v>0</v>
      </c>
      <c r="E65" s="169">
        <v>0</v>
      </c>
      <c r="F65" s="169">
        <v>0</v>
      </c>
      <c r="G65" s="165">
        <f>'09-01-01'!L253/1000</f>
        <v>108.2389</v>
      </c>
      <c r="H65" s="137">
        <f t="shared" si="4"/>
        <v>108.2389</v>
      </c>
      <c r="K65" s="146">
        <f t="shared" si="2"/>
        <v>108.2389</v>
      </c>
      <c r="O65" s="215"/>
      <c r="S65" s="170"/>
      <c r="U65" s="171"/>
      <c r="V65" s="148"/>
    </row>
    <row r="66" spans="1:22" s="131" customFormat="1" ht="28.5" x14ac:dyDescent="0.2">
      <c r="A66" s="132">
        <v>4</v>
      </c>
      <c r="B66" s="167" t="s">
        <v>459</v>
      </c>
      <c r="C66" s="168" t="s">
        <v>61</v>
      </c>
      <c r="D66" s="169">
        <v>0</v>
      </c>
      <c r="E66" s="169">
        <v>0</v>
      </c>
      <c r="F66" s="169">
        <v>0</v>
      </c>
      <c r="G66" s="165">
        <f>'09-01-02'!L188/1000</f>
        <v>114.88737</v>
      </c>
      <c r="H66" s="137">
        <f t="shared" si="4"/>
        <v>114.88737</v>
      </c>
      <c r="K66" s="146">
        <f t="shared" si="2"/>
        <v>114.88737</v>
      </c>
      <c r="O66" s="215"/>
      <c r="S66" s="170"/>
      <c r="U66" s="171"/>
      <c r="V66" s="148"/>
    </row>
    <row r="67" spans="1:22" s="131" customFormat="1" hidden="1" x14ac:dyDescent="0.2">
      <c r="A67" s="132"/>
      <c r="B67" s="167"/>
      <c r="C67" s="168" t="s">
        <v>460</v>
      </c>
      <c r="D67" s="169">
        <v>0</v>
      </c>
      <c r="E67" s="169">
        <v>0</v>
      </c>
      <c r="F67" s="169">
        <v>0</v>
      </c>
      <c r="G67" s="165"/>
      <c r="H67" s="137">
        <f t="shared" si="4"/>
        <v>0</v>
      </c>
      <c r="K67" s="146">
        <f t="shared" si="2"/>
        <v>0</v>
      </c>
      <c r="O67" s="215"/>
      <c r="S67" s="170"/>
      <c r="U67" s="171"/>
      <c r="V67" s="148"/>
    </row>
    <row r="68" spans="1:22" s="131" customFormat="1" hidden="1" x14ac:dyDescent="0.2">
      <c r="A68" s="132">
        <v>3</v>
      </c>
      <c r="B68" s="167" t="s">
        <v>458</v>
      </c>
      <c r="C68" s="168" t="s">
        <v>461</v>
      </c>
      <c r="D68" s="169">
        <v>0</v>
      </c>
      <c r="E68" s="169">
        <v>0</v>
      </c>
      <c r="F68" s="169">
        <v>0</v>
      </c>
      <c r="G68" s="165"/>
      <c r="H68" s="137">
        <f t="shared" si="4"/>
        <v>0</v>
      </c>
      <c r="K68" s="146">
        <f t="shared" si="2"/>
        <v>0</v>
      </c>
      <c r="N68" s="146"/>
      <c r="O68" s="215"/>
      <c r="S68" s="170"/>
      <c r="U68" s="171"/>
      <c r="V68" s="148"/>
    </row>
    <row r="69" spans="1:22" s="131" customFormat="1" hidden="1" x14ac:dyDescent="0.2">
      <c r="A69" s="132"/>
      <c r="B69" s="139"/>
      <c r="C69" s="168" t="s">
        <v>462</v>
      </c>
      <c r="D69" s="169">
        <v>0</v>
      </c>
      <c r="E69" s="169">
        <v>0</v>
      </c>
      <c r="F69" s="169">
        <v>0</v>
      </c>
      <c r="G69" s="169"/>
      <c r="H69" s="137">
        <f t="shared" si="4"/>
        <v>0</v>
      </c>
      <c r="K69" s="146">
        <f t="shared" si="2"/>
        <v>0</v>
      </c>
      <c r="O69" s="215"/>
      <c r="S69" s="170"/>
      <c r="U69" s="171"/>
      <c r="V69" s="148"/>
    </row>
    <row r="70" spans="1:22" s="131" customFormat="1" hidden="1" x14ac:dyDescent="0.2">
      <c r="A70" s="132">
        <v>4</v>
      </c>
      <c r="B70" s="167" t="s">
        <v>459</v>
      </c>
      <c r="C70" s="168" t="s">
        <v>463</v>
      </c>
      <c r="D70" s="169">
        <v>0</v>
      </c>
      <c r="E70" s="169">
        <v>0</v>
      </c>
      <c r="F70" s="169">
        <v>0</v>
      </c>
      <c r="G70" s="165"/>
      <c r="H70" s="137">
        <f t="shared" si="4"/>
        <v>0</v>
      </c>
      <c r="K70" s="146">
        <f t="shared" si="2"/>
        <v>0</v>
      </c>
      <c r="O70" s="215"/>
      <c r="S70" s="170"/>
      <c r="U70" s="171"/>
      <c r="V70" s="148"/>
    </row>
    <row r="71" spans="1:22" s="131" customFormat="1" hidden="1" x14ac:dyDescent="0.2">
      <c r="A71" s="132"/>
      <c r="B71" s="139"/>
      <c r="C71" s="168" t="s">
        <v>464</v>
      </c>
      <c r="D71" s="169">
        <v>0</v>
      </c>
      <c r="E71" s="169">
        <v>0</v>
      </c>
      <c r="F71" s="169">
        <v>0</v>
      </c>
      <c r="G71" s="169">
        <v>0</v>
      </c>
      <c r="H71" s="137">
        <f t="shared" si="4"/>
        <v>0</v>
      </c>
      <c r="K71" s="146">
        <f t="shared" si="2"/>
        <v>0</v>
      </c>
      <c r="O71" s="215"/>
      <c r="S71" s="170"/>
      <c r="V71" s="148"/>
    </row>
    <row r="72" spans="1:22" s="131" customFormat="1" hidden="1" x14ac:dyDescent="0.2">
      <c r="A72" s="132"/>
      <c r="B72" s="139"/>
      <c r="C72" s="168" t="s">
        <v>465</v>
      </c>
      <c r="D72" s="169">
        <v>0</v>
      </c>
      <c r="E72" s="169">
        <v>0</v>
      </c>
      <c r="F72" s="169">
        <v>0</v>
      </c>
      <c r="G72" s="169">
        <v>0</v>
      </c>
      <c r="H72" s="137">
        <f t="shared" si="4"/>
        <v>0</v>
      </c>
      <c r="K72" s="146">
        <f t="shared" si="2"/>
        <v>0</v>
      </c>
      <c r="O72" s="215"/>
      <c r="S72" s="170"/>
      <c r="V72" s="148"/>
    </row>
    <row r="73" spans="1:22" s="131" customFormat="1" hidden="1" x14ac:dyDescent="0.2">
      <c r="A73" s="132"/>
      <c r="B73" s="139"/>
      <c r="C73" s="168" t="s">
        <v>466</v>
      </c>
      <c r="D73" s="169">
        <v>0</v>
      </c>
      <c r="E73" s="169">
        <v>0</v>
      </c>
      <c r="F73" s="169">
        <v>0</v>
      </c>
      <c r="G73" s="169">
        <v>0</v>
      </c>
      <c r="H73" s="137">
        <f t="shared" si="4"/>
        <v>0</v>
      </c>
      <c r="K73" s="146">
        <f t="shared" si="2"/>
        <v>0</v>
      </c>
      <c r="O73" s="215"/>
      <c r="S73" s="170"/>
      <c r="V73" s="148"/>
    </row>
    <row r="74" spans="1:22" s="131" customFormat="1" hidden="1" x14ac:dyDescent="0.2">
      <c r="A74" s="132"/>
      <c r="B74" s="167" t="s">
        <v>459</v>
      </c>
      <c r="C74" s="168" t="s">
        <v>467</v>
      </c>
      <c r="D74" s="169">
        <v>0</v>
      </c>
      <c r="E74" s="169">
        <v>0</v>
      </c>
      <c r="F74" s="169">
        <v>0</v>
      </c>
      <c r="G74" s="169">
        <v>0</v>
      </c>
      <c r="H74" s="137">
        <f t="shared" si="4"/>
        <v>0</v>
      </c>
      <c r="K74" s="146">
        <f t="shared" si="2"/>
        <v>0</v>
      </c>
      <c r="O74" s="215"/>
      <c r="S74" s="170"/>
      <c r="V74" s="148"/>
    </row>
    <row r="75" spans="1:22" s="131" customFormat="1" x14ac:dyDescent="0.2">
      <c r="A75" s="283" t="s">
        <v>468</v>
      </c>
      <c r="B75" s="284"/>
      <c r="C75" s="285"/>
      <c r="D75" s="141">
        <f>SUM(D63:D74)</f>
        <v>0</v>
      </c>
      <c r="E75" s="141">
        <f t="shared" ref="E75:G75" si="5">SUM(E63:E74)</f>
        <v>0</v>
      </c>
      <c r="F75" s="141">
        <f t="shared" si="5"/>
        <v>0</v>
      </c>
      <c r="G75" s="141">
        <f t="shared" si="5"/>
        <v>223.12627000000001</v>
      </c>
      <c r="H75" s="141">
        <f>SUM(H63:H74)</f>
        <v>223.12627000000001</v>
      </c>
      <c r="K75" s="146">
        <f t="shared" si="2"/>
        <v>223.12627000000001</v>
      </c>
      <c r="O75" s="215"/>
      <c r="P75" s="254"/>
      <c r="V75" s="148"/>
    </row>
    <row r="76" spans="1:22" s="131" customFormat="1" x14ac:dyDescent="0.2">
      <c r="A76" s="286" t="s">
        <v>469</v>
      </c>
      <c r="B76" s="287"/>
      <c r="C76" s="288"/>
      <c r="D76" s="157">
        <f>D61+D75</f>
        <v>1.96919</v>
      </c>
      <c r="E76" s="157">
        <f t="shared" ref="E76:G76" si="6">E61+E75</f>
        <v>69.375190000000003</v>
      </c>
      <c r="F76" s="157">
        <f t="shared" si="6"/>
        <v>9.9644699999999986</v>
      </c>
      <c r="G76" s="157">
        <f t="shared" si="6"/>
        <v>223.12627000000001</v>
      </c>
      <c r="H76" s="157">
        <f>H61+H75</f>
        <v>304.44511999999997</v>
      </c>
      <c r="I76" s="148"/>
      <c r="K76" s="146">
        <f t="shared" si="2"/>
        <v>-2992.69488</v>
      </c>
      <c r="L76" s="131">
        <f>'[2]ССР тек'!$H$91</f>
        <v>2211.42</v>
      </c>
      <c r="M76" s="131">
        <f>'[3]ССР тек'!$H$91</f>
        <v>1085.72</v>
      </c>
      <c r="N76" s="146">
        <f>H76*1000</f>
        <v>304445.12</v>
      </c>
      <c r="O76" s="215">
        <f>N76*0.015</f>
        <v>4566.6768000000002</v>
      </c>
      <c r="V76" s="148"/>
    </row>
    <row r="77" spans="1:22" s="131" customFormat="1" ht="28.5" customHeight="1" x14ac:dyDescent="0.2">
      <c r="A77" s="160"/>
      <c r="B77" s="276" t="s">
        <v>470</v>
      </c>
      <c r="C77" s="276"/>
      <c r="D77" s="276"/>
      <c r="E77" s="276"/>
      <c r="F77" s="276"/>
      <c r="G77" s="276"/>
      <c r="H77" s="132"/>
      <c r="K77" s="146">
        <f t="shared" si="2"/>
        <v>0</v>
      </c>
      <c r="O77" s="215"/>
      <c r="V77" s="148"/>
    </row>
    <row r="78" spans="1:22" s="131" customFormat="1" ht="45" customHeight="1" x14ac:dyDescent="0.2">
      <c r="A78" s="132">
        <v>5</v>
      </c>
      <c r="B78" s="172" t="s">
        <v>471</v>
      </c>
      <c r="C78" s="173" t="s">
        <v>472</v>
      </c>
      <c r="D78" s="136">
        <v>0</v>
      </c>
      <c r="E78" s="136">
        <v>0</v>
      </c>
      <c r="F78" s="136">
        <v>0</v>
      </c>
      <c r="G78" s="135">
        <f>(H76+H91)*3.93%</f>
        <v>11.964693215999999</v>
      </c>
      <c r="H78" s="137">
        <f t="shared" ref="H78:H80" si="7">SUM(D78:G78)</f>
        <v>11.964693215999999</v>
      </c>
      <c r="K78" s="146">
        <f t="shared" si="2"/>
        <v>11.964693215999999</v>
      </c>
      <c r="O78" s="215"/>
      <c r="V78" s="148"/>
    </row>
    <row r="79" spans="1:22" s="131" customFormat="1" ht="44.25" customHeight="1" x14ac:dyDescent="0.2">
      <c r="A79" s="132">
        <v>6</v>
      </c>
      <c r="B79" s="172" t="s">
        <v>473</v>
      </c>
      <c r="C79" s="163" t="s">
        <v>474</v>
      </c>
      <c r="D79" s="136">
        <v>0</v>
      </c>
      <c r="E79" s="136">
        <v>0</v>
      </c>
      <c r="F79" s="136">
        <v>0</v>
      </c>
      <c r="G79" s="135">
        <f>H76*2.14%</f>
        <v>6.5151255680000002</v>
      </c>
      <c r="H79" s="137">
        <f t="shared" si="7"/>
        <v>6.5151255680000002</v>
      </c>
      <c r="K79" s="146">
        <f t="shared" si="2"/>
        <v>6.5151255680000002</v>
      </c>
      <c r="O79" s="215"/>
      <c r="V79" s="148"/>
    </row>
    <row r="80" spans="1:22" s="131" customFormat="1" hidden="1" x14ac:dyDescent="0.2">
      <c r="A80" s="132"/>
      <c r="B80" s="174"/>
      <c r="C80" s="175"/>
      <c r="D80" s="136">
        <v>0</v>
      </c>
      <c r="E80" s="136">
        <v>0</v>
      </c>
      <c r="F80" s="136">
        <v>0</v>
      </c>
      <c r="G80" s="136">
        <v>0</v>
      </c>
      <c r="H80" s="137">
        <f t="shared" si="7"/>
        <v>0</v>
      </c>
      <c r="K80" s="146">
        <f t="shared" si="2"/>
        <v>0</v>
      </c>
      <c r="O80" s="215"/>
      <c r="V80" s="148"/>
    </row>
    <row r="81" spans="1:22" s="131" customFormat="1" x14ac:dyDescent="0.2">
      <c r="A81" s="283" t="s">
        <v>475</v>
      </c>
      <c r="B81" s="284"/>
      <c r="C81" s="285"/>
      <c r="D81" s="141">
        <f>SUM(D78:D80)</f>
        <v>0</v>
      </c>
      <c r="E81" s="141">
        <f>SUM(E78:E80)</f>
        <v>0</v>
      </c>
      <c r="F81" s="141">
        <f>SUM(F78:F80)</f>
        <v>0</v>
      </c>
      <c r="G81" s="141">
        <f>SUM(G78:G80)</f>
        <v>18.479818783999999</v>
      </c>
      <c r="H81" s="141">
        <f>SUM(H78:H80)</f>
        <v>18.479818783999999</v>
      </c>
      <c r="K81" s="146">
        <f t="shared" si="2"/>
        <v>18.479818783999999</v>
      </c>
      <c r="O81" s="215"/>
      <c r="P81" s="254"/>
      <c r="V81" s="148"/>
    </row>
    <row r="82" spans="1:22" s="131" customFormat="1" x14ac:dyDescent="0.2">
      <c r="A82" s="286" t="s">
        <v>476</v>
      </c>
      <c r="B82" s="287"/>
      <c r="C82" s="288"/>
      <c r="D82" s="157">
        <f>D76+D81</f>
        <v>1.96919</v>
      </c>
      <c r="E82" s="157">
        <f>E76+E81</f>
        <v>69.375190000000003</v>
      </c>
      <c r="F82" s="157">
        <f>F76+F81</f>
        <v>9.9644699999999986</v>
      </c>
      <c r="G82" s="157">
        <f>G76+G81</f>
        <v>241.60608878400001</v>
      </c>
      <c r="H82" s="157">
        <f>H76+H81</f>
        <v>322.92493878399995</v>
      </c>
      <c r="K82" s="146">
        <f t="shared" si="2"/>
        <v>-3182.5450612160002</v>
      </c>
      <c r="L82" s="131">
        <f>'[2]ССР тек'!$H$97</f>
        <v>2353.84</v>
      </c>
      <c r="M82" s="131">
        <f>'[3]ССР тек'!$H$97</f>
        <v>1151.6300000000001</v>
      </c>
      <c r="O82" s="215"/>
      <c r="V82" s="148"/>
    </row>
    <row r="83" spans="1:22" s="131" customFormat="1" ht="29.1" hidden="1" customHeight="1" outlineLevel="1" x14ac:dyDescent="0.2">
      <c r="A83" s="160"/>
      <c r="B83" s="276" t="s">
        <v>477</v>
      </c>
      <c r="C83" s="276"/>
      <c r="D83" s="276"/>
      <c r="E83" s="276"/>
      <c r="F83" s="276"/>
      <c r="G83" s="276"/>
      <c r="H83" s="132"/>
      <c r="K83" s="146">
        <f t="shared" si="2"/>
        <v>0</v>
      </c>
      <c r="O83" s="215"/>
      <c r="V83" s="148"/>
    </row>
    <row r="84" spans="1:22" s="131" customFormat="1" hidden="1" outlineLevel="1" x14ac:dyDescent="0.2">
      <c r="A84" s="176"/>
      <c r="B84" s="174"/>
      <c r="C84" s="175"/>
      <c r="D84" s="136">
        <v>0</v>
      </c>
      <c r="E84" s="136">
        <v>0</v>
      </c>
      <c r="F84" s="136">
        <v>0</v>
      </c>
      <c r="G84" s="136">
        <v>0</v>
      </c>
      <c r="H84" s="137">
        <f t="shared" ref="H84:H85" si="8">SUM(D84:G84)</f>
        <v>0</v>
      </c>
      <c r="K84" s="146">
        <f t="shared" si="2"/>
        <v>0</v>
      </c>
      <c r="O84" s="215"/>
      <c r="V84" s="148"/>
    </row>
    <row r="85" spans="1:22" s="131" customFormat="1" hidden="1" outlineLevel="1" x14ac:dyDescent="0.2">
      <c r="A85" s="283" t="s">
        <v>475</v>
      </c>
      <c r="B85" s="284"/>
      <c r="C85" s="285"/>
      <c r="D85" s="141">
        <f>SUM(D84:D84)</f>
        <v>0</v>
      </c>
      <c r="E85" s="141">
        <f>SUM(E84:E84)</f>
        <v>0</v>
      </c>
      <c r="F85" s="141">
        <f>SUM(F84:F84)</f>
        <v>0</v>
      </c>
      <c r="G85" s="141">
        <f>SUM(G84:G84)</f>
        <v>0</v>
      </c>
      <c r="H85" s="141">
        <f t="shared" si="8"/>
        <v>0</v>
      </c>
      <c r="K85" s="146">
        <f t="shared" si="2"/>
        <v>0</v>
      </c>
      <c r="O85" s="215"/>
      <c r="V85" s="148"/>
    </row>
    <row r="86" spans="1:22" s="131" customFormat="1" hidden="1" outlineLevel="1" x14ac:dyDescent="0.2">
      <c r="A86" s="286" t="s">
        <v>478</v>
      </c>
      <c r="B86" s="287"/>
      <c r="C86" s="288"/>
      <c r="D86" s="157">
        <f>D82+D85</f>
        <v>1.96919</v>
      </c>
      <c r="E86" s="157">
        <f>E82+E85</f>
        <v>69.375190000000003</v>
      </c>
      <c r="F86" s="157">
        <f>F82+F85</f>
        <v>9.9644699999999986</v>
      </c>
      <c r="G86" s="157">
        <f>G82+G85</f>
        <v>241.60608878400001</v>
      </c>
      <c r="H86" s="157">
        <f>H82+H85</f>
        <v>322.92493878399995</v>
      </c>
      <c r="K86" s="146">
        <f t="shared" si="2"/>
        <v>322.92493878399995</v>
      </c>
      <c r="O86" s="215"/>
      <c r="V86" s="148"/>
    </row>
    <row r="87" spans="1:22" s="131" customFormat="1" ht="29.1" hidden="1" customHeight="1" collapsed="1" x14ac:dyDescent="0.2">
      <c r="A87" s="160"/>
      <c r="B87" s="276" t="s">
        <v>479</v>
      </c>
      <c r="C87" s="276"/>
      <c r="D87" s="276"/>
      <c r="E87" s="276"/>
      <c r="F87" s="276"/>
      <c r="G87" s="276"/>
      <c r="H87" s="132"/>
      <c r="K87" s="146">
        <f t="shared" ref="K87:K99" si="9">H87-L87-M87</f>
        <v>0</v>
      </c>
      <c r="O87" s="215"/>
      <c r="V87" s="148"/>
    </row>
    <row r="88" spans="1:22" s="131" customFormat="1" hidden="1" x14ac:dyDescent="0.2">
      <c r="A88" s="132">
        <v>7</v>
      </c>
      <c r="B88" s="177" t="s">
        <v>480</v>
      </c>
      <c r="C88" s="178" t="s">
        <v>481</v>
      </c>
      <c r="D88" s="136">
        <v>0</v>
      </c>
      <c r="E88" s="136">
        <v>0</v>
      </c>
      <c r="F88" s="136">
        <v>0</v>
      </c>
      <c r="G88" s="135">
        <v>0</v>
      </c>
      <c r="H88" s="137">
        <f t="shared" ref="H88:H90" si="10">SUM(D88:G88)</f>
        <v>0</v>
      </c>
      <c r="K88" s="146">
        <f t="shared" si="9"/>
        <v>0</v>
      </c>
      <c r="O88" s="215"/>
      <c r="V88" s="148"/>
    </row>
    <row r="89" spans="1:22" s="131" customFormat="1" hidden="1" x14ac:dyDescent="0.2">
      <c r="A89" s="132">
        <v>8</v>
      </c>
      <c r="B89" s="177" t="s">
        <v>482</v>
      </c>
      <c r="C89" s="179" t="s">
        <v>483</v>
      </c>
      <c r="D89" s="136">
        <v>0</v>
      </c>
      <c r="E89" s="136">
        <v>0</v>
      </c>
      <c r="F89" s="136">
        <v>0</v>
      </c>
      <c r="G89" s="135">
        <v>0</v>
      </c>
      <c r="H89" s="137">
        <f t="shared" si="10"/>
        <v>0</v>
      </c>
      <c r="J89" s="142"/>
      <c r="K89" s="146">
        <f t="shared" si="9"/>
        <v>0</v>
      </c>
      <c r="O89" s="215"/>
      <c r="V89" s="148"/>
    </row>
    <row r="90" spans="1:22" s="131" customFormat="1" ht="28.5" hidden="1" outlineLevel="1" x14ac:dyDescent="0.2">
      <c r="A90" s="132"/>
      <c r="B90" s="180" t="s">
        <v>484</v>
      </c>
      <c r="C90" s="175" t="s">
        <v>485</v>
      </c>
      <c r="D90" s="136">
        <v>0</v>
      </c>
      <c r="E90" s="136">
        <v>0</v>
      </c>
      <c r="F90" s="136">
        <v>0</v>
      </c>
      <c r="G90" s="136">
        <v>0</v>
      </c>
      <c r="H90" s="137">
        <f t="shared" si="10"/>
        <v>0</v>
      </c>
      <c r="K90" s="146">
        <f t="shared" si="9"/>
        <v>0</v>
      </c>
      <c r="O90" s="215"/>
      <c r="V90" s="148"/>
    </row>
    <row r="91" spans="1:22" s="131" customFormat="1" hidden="1" collapsed="1" x14ac:dyDescent="0.2">
      <c r="A91" s="283" t="s">
        <v>486</v>
      </c>
      <c r="B91" s="284"/>
      <c r="C91" s="285"/>
      <c r="D91" s="141">
        <f>SUM(D88:D90)</f>
        <v>0</v>
      </c>
      <c r="E91" s="141">
        <f>SUM(E88:E90)</f>
        <v>0</v>
      </c>
      <c r="F91" s="141">
        <f>SUM(F88:F90)</f>
        <v>0</v>
      </c>
      <c r="G91" s="141">
        <f>SUM(G88:G90)</f>
        <v>0</v>
      </c>
      <c r="H91" s="141">
        <f>SUM(H88:H90)</f>
        <v>0</v>
      </c>
      <c r="K91" s="146">
        <f t="shared" si="9"/>
        <v>0</v>
      </c>
      <c r="O91" s="215"/>
      <c r="V91" s="148"/>
    </row>
    <row r="92" spans="1:22" s="131" customFormat="1" hidden="1" x14ac:dyDescent="0.2">
      <c r="A92" s="286" t="s">
        <v>487</v>
      </c>
      <c r="B92" s="287"/>
      <c r="C92" s="288"/>
      <c r="D92" s="157">
        <f>D82+D91</f>
        <v>1.96919</v>
      </c>
      <c r="E92" s="157">
        <f>E82+E91</f>
        <v>69.375190000000003</v>
      </c>
      <c r="F92" s="157">
        <f>F82+F91</f>
        <v>9.9644699999999986</v>
      </c>
      <c r="G92" s="157">
        <f>G82+G91</f>
        <v>241.60608878400001</v>
      </c>
      <c r="H92" s="157">
        <f>H91+H82</f>
        <v>322.92493878399995</v>
      </c>
      <c r="I92" s="146">
        <f>H92-H81</f>
        <v>304.44511999999997</v>
      </c>
      <c r="K92" s="146">
        <f t="shared" si="9"/>
        <v>-3390.9150612160001</v>
      </c>
      <c r="L92" s="131">
        <f>'[2]ССР тек'!$H$110</f>
        <v>2562.21</v>
      </c>
      <c r="M92" s="131">
        <f>'[3]ССР тек'!$H$110</f>
        <v>1151.6300000000001</v>
      </c>
      <c r="O92" s="220"/>
      <c r="R92" s="181"/>
      <c r="V92" s="148"/>
    </row>
    <row r="93" spans="1:22" s="131" customFormat="1" ht="29.1" customHeight="1" x14ac:dyDescent="0.2">
      <c r="A93" s="160"/>
      <c r="B93" s="276" t="s">
        <v>488</v>
      </c>
      <c r="C93" s="276"/>
      <c r="D93" s="276"/>
      <c r="E93" s="276"/>
      <c r="F93" s="276"/>
      <c r="G93" s="276"/>
      <c r="H93" s="132"/>
      <c r="I93" s="146">
        <f>I92*1.2</f>
        <v>365.33414399999998</v>
      </c>
      <c r="K93" s="146">
        <f t="shared" si="9"/>
        <v>0</v>
      </c>
      <c r="N93" s="146">
        <f>H76+H91</f>
        <v>304.44511999999997</v>
      </c>
      <c r="O93" s="220"/>
      <c r="V93" s="148"/>
    </row>
    <row r="94" spans="1:22" s="131" customFormat="1" ht="42.75" x14ac:dyDescent="0.2">
      <c r="A94" s="132">
        <v>7</v>
      </c>
      <c r="B94" s="172" t="s">
        <v>489</v>
      </c>
      <c r="C94" s="173" t="s">
        <v>490</v>
      </c>
      <c r="D94" s="135">
        <f>(D92*0.03)</f>
        <v>5.9075699999999995E-2</v>
      </c>
      <c r="E94" s="135">
        <f>(E92*0.03)</f>
        <v>2.0812556999999998</v>
      </c>
      <c r="F94" s="135">
        <f>(F92*0.03)</f>
        <v>0.29893409999999992</v>
      </c>
      <c r="G94" s="135">
        <f>(G92*0.03)</f>
        <v>7.2481826635199997</v>
      </c>
      <c r="H94" s="137">
        <f>SUM(D94:G94)</f>
        <v>9.6874481635199992</v>
      </c>
      <c r="K94" s="146">
        <f t="shared" si="9"/>
        <v>9.6874481635199992</v>
      </c>
      <c r="N94" s="205">
        <f>N93*1.22</f>
        <v>371.42304639999998</v>
      </c>
      <c r="O94" s="220"/>
      <c r="P94" s="219"/>
      <c r="V94" s="148"/>
    </row>
    <row r="95" spans="1:22" s="131" customFormat="1" x14ac:dyDescent="0.2">
      <c r="A95" s="132"/>
      <c r="B95" s="182"/>
      <c r="C95" s="183" t="s">
        <v>491</v>
      </c>
      <c r="D95" s="184">
        <f>SUM(D94:D94)</f>
        <v>5.9075699999999995E-2</v>
      </c>
      <c r="E95" s="184">
        <f>SUM(E94:E94)</f>
        <v>2.0812556999999998</v>
      </c>
      <c r="F95" s="184">
        <f>SUM(F94:F94)</f>
        <v>0.29893409999999992</v>
      </c>
      <c r="G95" s="184">
        <f>SUM(G94:G94)</f>
        <v>7.2481826635199997</v>
      </c>
      <c r="H95" s="184">
        <f>SUM(H94:H94)</f>
        <v>9.6874481635199992</v>
      </c>
      <c r="K95" s="146">
        <f t="shared" si="9"/>
        <v>9.6874481635199992</v>
      </c>
      <c r="O95" s="215"/>
      <c r="P95" s="254"/>
      <c r="V95" s="148"/>
    </row>
    <row r="96" spans="1:22" s="131" customFormat="1" x14ac:dyDescent="0.2">
      <c r="A96" s="132"/>
      <c r="B96" s="182"/>
      <c r="C96" s="182" t="s">
        <v>492</v>
      </c>
      <c r="D96" s="157">
        <f>D92+D95</f>
        <v>2.0282656999999999</v>
      </c>
      <c r="E96" s="157">
        <f>E92+E95</f>
        <v>71.456445700000003</v>
      </c>
      <c r="F96" s="157">
        <f>F92+F95</f>
        <v>10.263404099999999</v>
      </c>
      <c r="G96" s="157">
        <f>G92+G95</f>
        <v>248.85427144752001</v>
      </c>
      <c r="H96" s="157">
        <f>H92+H95</f>
        <v>332.61238694751995</v>
      </c>
      <c r="I96" s="146">
        <f>H27+H31+H68+H70+H78</f>
        <v>11.964693215999999</v>
      </c>
      <c r="J96" s="146">
        <f>H27+H31+H68+H70+H78+H79+H88+H89+H94</f>
        <v>28.167266947519998</v>
      </c>
      <c r="K96" s="146">
        <f t="shared" si="9"/>
        <v>-3492.65761305248</v>
      </c>
      <c r="L96" s="131">
        <f>'[2]ССР тек'!$H$114</f>
        <v>2639.07</v>
      </c>
      <c r="M96" s="131">
        <f>'[3]ССР тек'!$H$114</f>
        <v>1186.2</v>
      </c>
      <c r="O96" s="215"/>
      <c r="R96" s="185"/>
      <c r="V96" s="148"/>
    </row>
    <row r="97" spans="1:22" s="131" customFormat="1" x14ac:dyDescent="0.2">
      <c r="A97" s="132"/>
      <c r="B97" s="276" t="s">
        <v>493</v>
      </c>
      <c r="C97" s="276"/>
      <c r="D97" s="276"/>
      <c r="E97" s="276"/>
      <c r="F97" s="276"/>
      <c r="G97" s="276"/>
      <c r="H97" s="157"/>
      <c r="K97" s="146">
        <f t="shared" si="9"/>
        <v>0</v>
      </c>
      <c r="O97" s="215"/>
      <c r="R97" s="146"/>
      <c r="V97" s="148"/>
    </row>
    <row r="98" spans="1:22" s="131" customFormat="1" ht="42.75" x14ac:dyDescent="0.2">
      <c r="A98" s="132">
        <v>8</v>
      </c>
      <c r="B98" s="162" t="s">
        <v>494</v>
      </c>
      <c r="C98" s="186" t="s">
        <v>495</v>
      </c>
      <c r="D98" s="136">
        <f>D96*22%</f>
        <v>0.44621845399999999</v>
      </c>
      <c r="E98" s="136">
        <f t="shared" ref="E98:G98" si="11">E96*22%</f>
        <v>15.720418054000001</v>
      </c>
      <c r="F98" s="136">
        <f t="shared" si="11"/>
        <v>2.2579489019999999</v>
      </c>
      <c r="G98" s="136">
        <f t="shared" si="11"/>
        <v>54.747939718454404</v>
      </c>
      <c r="H98" s="157">
        <f>SUM(D98:G98)</f>
        <v>73.172525128454396</v>
      </c>
      <c r="I98" s="187"/>
      <c r="J98" s="188" t="e">
        <f>[1]Сметы!J34</f>
        <v>#REF!</v>
      </c>
      <c r="K98" s="146">
        <f t="shared" si="9"/>
        <v>73.172525128454396</v>
      </c>
      <c r="N98" s="146">
        <f>H16+H23+H65+H66+H78+H79+H94</f>
        <v>332.61238694751995</v>
      </c>
      <c r="O98" s="215"/>
      <c r="V98" s="148"/>
    </row>
    <row r="99" spans="1:22" s="131" customFormat="1" x14ac:dyDescent="0.2">
      <c r="A99" s="182"/>
      <c r="B99" s="182"/>
      <c r="C99" s="189" t="s">
        <v>496</v>
      </c>
      <c r="D99" s="157">
        <f>SUM(D98:D98)</f>
        <v>0.44621845399999999</v>
      </c>
      <c r="E99" s="157">
        <f>SUM(E98:E98)</f>
        <v>15.720418054000001</v>
      </c>
      <c r="F99" s="157">
        <f>SUM(F98:F98)</f>
        <v>2.2579489019999999</v>
      </c>
      <c r="G99" s="157">
        <f>SUM(G98:G98)</f>
        <v>54.747939718454404</v>
      </c>
      <c r="H99" s="157">
        <f>SUM(H98:H98)</f>
        <v>73.172525128454396</v>
      </c>
      <c r="I99" s="190" t="s">
        <v>497</v>
      </c>
      <c r="J99" s="185" t="e">
        <f>[1]Сметы!J35</f>
        <v>#REF!</v>
      </c>
      <c r="K99" s="146">
        <f t="shared" si="9"/>
        <v>73.172525128454396</v>
      </c>
      <c r="O99" s="215"/>
      <c r="P99" s="254"/>
      <c r="V99" s="148"/>
    </row>
    <row r="100" spans="1:22" s="131" customFormat="1" ht="30" x14ac:dyDescent="0.2">
      <c r="A100" s="182"/>
      <c r="B100" s="182"/>
      <c r="C100" s="189" t="s">
        <v>498</v>
      </c>
      <c r="D100" s="157">
        <f>D96+D99</f>
        <v>2.4744841539999998</v>
      </c>
      <c r="E100" s="157">
        <f>E96+E99</f>
        <v>87.17686375400001</v>
      </c>
      <c r="F100" s="157">
        <f>F96+F99</f>
        <v>12.521353001999998</v>
      </c>
      <c r="G100" s="157">
        <f>G96+G99</f>
        <v>303.60221116597438</v>
      </c>
      <c r="H100" s="136">
        <f>H96+H99</f>
        <v>405.78491207597438</v>
      </c>
      <c r="K100" s="146">
        <f>H100-L100-M100</f>
        <v>-4184.5350879240259</v>
      </c>
      <c r="L100" s="131">
        <f>'[2]ССР тек'!$H$118</f>
        <v>3166.88</v>
      </c>
      <c r="M100" s="131">
        <f>'[3]ССР тек'!$H$118</f>
        <v>1423.44</v>
      </c>
      <c r="O100" s="215"/>
      <c r="V100" s="148"/>
    </row>
    <row r="101" spans="1:22" s="191" customFormat="1" x14ac:dyDescent="0.2">
      <c r="O101" s="217"/>
    </row>
    <row r="102" spans="1:22" s="191" customFormat="1" ht="14.25" customHeight="1" x14ac:dyDescent="0.2">
      <c r="O102" s="217"/>
    </row>
    <row r="103" spans="1:22" s="192" customFormat="1" ht="50.25" customHeight="1" outlineLevel="1" x14ac:dyDescent="0.25">
      <c r="A103" s="257"/>
      <c r="B103" s="290" t="s">
        <v>504</v>
      </c>
      <c r="C103" s="290"/>
      <c r="D103" s="258"/>
      <c r="E103" s="259"/>
      <c r="F103" s="260" t="s">
        <v>505</v>
      </c>
      <c r="G103" s="260"/>
      <c r="H103" s="261"/>
      <c r="O103" s="218"/>
    </row>
    <row r="104" spans="1:22" s="192" customFormat="1" ht="9.75" customHeight="1" x14ac:dyDescent="0.25">
      <c r="B104" s="195"/>
      <c r="C104" s="195"/>
      <c r="D104" s="195"/>
      <c r="E104" s="196"/>
      <c r="F104" s="194"/>
      <c r="G104" s="194"/>
      <c r="O104" s="218"/>
    </row>
    <row r="105" spans="1:22" s="192" customFormat="1" ht="14.25" hidden="1" customHeight="1" outlineLevel="1" x14ac:dyDescent="0.25">
      <c r="B105" s="289" t="s">
        <v>400</v>
      </c>
      <c r="C105" s="289"/>
      <c r="D105" s="197"/>
      <c r="E105" s="193"/>
      <c r="F105" s="194"/>
      <c r="G105" s="194" t="s">
        <v>401</v>
      </c>
      <c r="O105" s="218"/>
    </row>
    <row r="106" spans="1:22" s="191" customFormat="1" collapsed="1" x14ac:dyDescent="0.2">
      <c r="B106" s="192"/>
      <c r="O106" s="217"/>
    </row>
    <row r="107" spans="1:22" s="191" customFormat="1" x14ac:dyDescent="0.2">
      <c r="O107" s="217"/>
    </row>
    <row r="108" spans="1:22" s="191" customFormat="1" x14ac:dyDescent="0.2">
      <c r="O108" s="217"/>
    </row>
    <row r="109" spans="1:22" s="191" customFormat="1" x14ac:dyDescent="0.2">
      <c r="O109" s="217"/>
    </row>
    <row r="110" spans="1:22" s="191" customFormat="1" x14ac:dyDescent="0.2">
      <c r="O110" s="217"/>
    </row>
  </sheetData>
  <mergeCells count="48">
    <mergeCell ref="B97:G97"/>
    <mergeCell ref="B105:C105"/>
    <mergeCell ref="A85:C85"/>
    <mergeCell ref="A86:C86"/>
    <mergeCell ref="B87:G87"/>
    <mergeCell ref="A91:C91"/>
    <mergeCell ref="A92:C92"/>
    <mergeCell ref="B93:G93"/>
    <mergeCell ref="B103:C103"/>
    <mergeCell ref="B83:G83"/>
    <mergeCell ref="A56:C56"/>
    <mergeCell ref="A57:C57"/>
    <mergeCell ref="B58:G58"/>
    <mergeCell ref="A60:C60"/>
    <mergeCell ref="A61:C61"/>
    <mergeCell ref="B62:G62"/>
    <mergeCell ref="A75:C75"/>
    <mergeCell ref="A76:C76"/>
    <mergeCell ref="B77:G77"/>
    <mergeCell ref="A81:C81"/>
    <mergeCell ref="A82:C82"/>
    <mergeCell ref="B54:G54"/>
    <mergeCell ref="A40:C40"/>
    <mergeCell ref="A41:C41"/>
    <mergeCell ref="B42:G42"/>
    <mergeCell ref="A44:C44"/>
    <mergeCell ref="A45:C45"/>
    <mergeCell ref="B46:G46"/>
    <mergeCell ref="A48:C48"/>
    <mergeCell ref="A49:C49"/>
    <mergeCell ref="B50:G50"/>
    <mergeCell ref="A52:C52"/>
    <mergeCell ref="A53:C53"/>
    <mergeCell ref="A3:H3"/>
    <mergeCell ref="B38:G38"/>
    <mergeCell ref="A5:H5"/>
    <mergeCell ref="A6:H6"/>
    <mergeCell ref="A7:H7"/>
    <mergeCell ref="A10:A11"/>
    <mergeCell ref="B10:B11"/>
    <mergeCell ref="C10:C11"/>
    <mergeCell ref="D10:G10"/>
    <mergeCell ref="H10:H11"/>
    <mergeCell ref="B13:G13"/>
    <mergeCell ref="A21:C21"/>
    <mergeCell ref="B22:G22"/>
    <mergeCell ref="A36:C36"/>
    <mergeCell ref="A37:C37"/>
  </mergeCells>
  <conditionalFormatting sqref="S65:S74">
    <cfRule type="cellIs" dxfId="0" priority="1" operator="equal">
      <formula>0</formula>
    </cfRule>
  </conditionalFormatting>
  <pageMargins left="0.7" right="0.7" top="0.75" bottom="0.75" header="0.3" footer="0.3"/>
  <pageSetup paperSize="9" scale="5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64"/>
  <sheetViews>
    <sheetView topLeftCell="A138" zoomScaleNormal="100" workbookViewId="0">
      <selection activeCell="A262" sqref="A262:XFD263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0" width="0" hidden="1" customWidth="1"/>
    <col min="101" max="101" width="83.7109375" hidden="1" customWidth="1"/>
  </cols>
  <sheetData>
    <row r="1" spans="1:93" x14ac:dyDescent="0.2">
      <c r="A1" s="1" t="s">
        <v>0</v>
      </c>
    </row>
    <row r="2" spans="1:93" ht="12.75" customHeight="1" x14ac:dyDescent="0.2">
      <c r="A2" s="291" t="s">
        <v>196</v>
      </c>
      <c r="B2" s="291"/>
      <c r="C2" s="291"/>
      <c r="D2" s="291"/>
      <c r="E2" s="291"/>
      <c r="F2" s="292" t="s">
        <v>235</v>
      </c>
      <c r="G2" s="292"/>
      <c r="H2" s="292"/>
      <c r="I2" s="292"/>
      <c r="J2" s="292"/>
      <c r="K2" s="292"/>
      <c r="L2" s="292"/>
    </row>
    <row r="3" spans="1:93" ht="12.75" customHeight="1" x14ac:dyDescent="0.2">
      <c r="A3" s="3"/>
      <c r="B3" s="3"/>
      <c r="C3" s="3"/>
      <c r="D3" s="3"/>
      <c r="E3" s="3"/>
      <c r="F3" s="4"/>
      <c r="G3" s="4"/>
      <c r="H3" s="4"/>
      <c r="I3" s="4"/>
      <c r="J3" s="4"/>
      <c r="K3" s="4"/>
      <c r="L3" s="4"/>
    </row>
    <row r="4" spans="1:93" ht="25.5" x14ac:dyDescent="0.2">
      <c r="A4" s="291" t="s">
        <v>197</v>
      </c>
      <c r="B4" s="291"/>
      <c r="C4" s="291"/>
      <c r="D4" s="291"/>
      <c r="E4" s="291"/>
      <c r="F4" s="292" t="s">
        <v>6</v>
      </c>
      <c r="G4" s="292"/>
      <c r="H4" s="292"/>
      <c r="I4" s="292"/>
      <c r="J4" s="292"/>
      <c r="K4" s="292"/>
      <c r="L4" s="292"/>
      <c r="CO4" s="27" t="s">
        <v>6</v>
      </c>
    </row>
    <row r="5" spans="1:93" ht="12.75" customHeight="1" x14ac:dyDescent="0.2">
      <c r="A5" s="3"/>
      <c r="B5" s="3"/>
      <c r="C5" s="3"/>
      <c r="D5" s="3"/>
      <c r="E5" s="3"/>
      <c r="F5" s="4"/>
      <c r="G5" s="4"/>
      <c r="H5" s="4"/>
      <c r="I5" s="4"/>
      <c r="J5" s="4"/>
      <c r="K5" s="4"/>
      <c r="L5" s="4"/>
    </row>
    <row r="6" spans="1:93" ht="140.25" x14ac:dyDescent="0.2">
      <c r="A6" s="291" t="s">
        <v>198</v>
      </c>
      <c r="B6" s="291"/>
      <c r="C6" s="291"/>
      <c r="D6" s="291"/>
      <c r="E6" s="291"/>
      <c r="F6" s="292" t="s">
        <v>194</v>
      </c>
      <c r="G6" s="292"/>
      <c r="H6" s="292"/>
      <c r="I6" s="292"/>
      <c r="J6" s="292"/>
      <c r="K6" s="292"/>
      <c r="L6" s="292"/>
      <c r="CO6" s="27" t="s">
        <v>194</v>
      </c>
    </row>
    <row r="7" spans="1:93" ht="12.75" customHeight="1" x14ac:dyDescent="0.2">
      <c r="A7" s="3"/>
      <c r="B7" s="3"/>
      <c r="C7" s="3"/>
      <c r="D7" s="3"/>
      <c r="E7" s="3"/>
      <c r="F7" s="4"/>
      <c r="G7" s="4"/>
      <c r="H7" s="4"/>
      <c r="I7" s="4"/>
      <c r="J7" s="4"/>
      <c r="K7" s="4"/>
      <c r="L7" s="4"/>
    </row>
    <row r="8" spans="1:93" ht="76.5" customHeight="1" x14ac:dyDescent="0.2">
      <c r="A8" s="291" t="s">
        <v>199</v>
      </c>
      <c r="B8" s="291"/>
      <c r="C8" s="291"/>
      <c r="D8" s="291"/>
      <c r="E8" s="291"/>
      <c r="F8" s="292" t="s">
        <v>63</v>
      </c>
      <c r="G8" s="292"/>
      <c r="H8" s="292"/>
      <c r="I8" s="292"/>
      <c r="J8" s="292"/>
      <c r="K8" s="292"/>
      <c r="L8" s="292"/>
    </row>
    <row r="9" spans="1:93" ht="12.75" customHeight="1" x14ac:dyDescent="0.2">
      <c r="A9" s="3"/>
      <c r="B9" s="3"/>
      <c r="C9" s="3"/>
      <c r="D9" s="3"/>
      <c r="E9" s="3"/>
      <c r="F9" s="4"/>
      <c r="G9" s="4"/>
      <c r="H9" s="4"/>
      <c r="I9" s="4"/>
      <c r="J9" s="4"/>
      <c r="K9" s="4"/>
      <c r="L9" s="4"/>
    </row>
    <row r="10" spans="1:93" ht="38.25" customHeight="1" x14ac:dyDescent="0.2">
      <c r="A10" s="291" t="s">
        <v>200</v>
      </c>
      <c r="B10" s="291"/>
      <c r="C10" s="291"/>
      <c r="D10" s="291"/>
      <c r="E10" s="291"/>
      <c r="F10" s="292" t="s">
        <v>64</v>
      </c>
      <c r="G10" s="292"/>
      <c r="H10" s="292"/>
      <c r="I10" s="292"/>
      <c r="J10" s="292"/>
      <c r="K10" s="292"/>
      <c r="L10" s="292"/>
    </row>
    <row r="11" spans="1:93" ht="12.75" customHeight="1" x14ac:dyDescent="0.2">
      <c r="A11" s="6"/>
      <c r="B11" s="6"/>
      <c r="C11" s="6"/>
      <c r="D11" s="6"/>
      <c r="E11" s="6"/>
      <c r="F11" s="7"/>
      <c r="G11" s="7"/>
      <c r="H11" s="7"/>
      <c r="I11" s="7"/>
      <c r="J11" s="7"/>
      <c r="K11" s="7"/>
      <c r="L11" s="7"/>
    </row>
    <row r="12" spans="1:93" ht="12.75" customHeight="1" x14ac:dyDescent="0.2">
      <c r="A12" s="291" t="s">
        <v>201</v>
      </c>
      <c r="B12" s="291"/>
      <c r="C12" s="291"/>
      <c r="D12" s="291"/>
      <c r="E12" s="291"/>
      <c r="F12" s="292" t="s">
        <v>236</v>
      </c>
      <c r="G12" s="292"/>
      <c r="H12" s="292"/>
      <c r="I12" s="292"/>
      <c r="J12" s="292"/>
      <c r="K12" s="292"/>
      <c r="L12" s="292"/>
    </row>
    <row r="13" spans="1:93" ht="12.75" customHeight="1" x14ac:dyDescent="0.2">
      <c r="A13" s="6"/>
      <c r="B13" s="6"/>
      <c r="C13" s="6"/>
      <c r="D13" s="6"/>
      <c r="E13" s="6"/>
      <c r="F13" s="7"/>
      <c r="G13" s="7"/>
      <c r="H13" s="7"/>
      <c r="I13" s="7"/>
      <c r="J13" s="7"/>
      <c r="K13" s="7"/>
      <c r="L13" s="7"/>
    </row>
    <row r="14" spans="1:93" ht="12.75" customHeight="1" x14ac:dyDescent="0.2">
      <c r="A14" s="291" t="s">
        <v>202</v>
      </c>
      <c r="B14" s="291"/>
      <c r="C14" s="291"/>
      <c r="D14" s="291"/>
      <c r="E14" s="291"/>
      <c r="F14" s="292" t="s">
        <v>1</v>
      </c>
      <c r="G14" s="292"/>
      <c r="H14" s="292"/>
      <c r="I14" s="292"/>
      <c r="J14" s="292"/>
      <c r="K14" s="292"/>
      <c r="L14" s="292"/>
    </row>
    <row r="15" spans="1:93" ht="12.75" customHeight="1" x14ac:dyDescent="0.2">
      <c r="A15" s="6"/>
      <c r="B15" s="6"/>
      <c r="C15" s="6"/>
      <c r="D15" s="6"/>
      <c r="E15" s="6"/>
      <c r="F15" s="7"/>
      <c r="G15" s="7"/>
      <c r="H15" s="7"/>
      <c r="I15" s="7"/>
      <c r="J15" s="7"/>
      <c r="K15" s="7"/>
      <c r="L15" s="4"/>
    </row>
    <row r="16" spans="1:93" ht="12.75" customHeight="1" x14ac:dyDescent="0.2">
      <c r="A16" s="291" t="s">
        <v>203</v>
      </c>
      <c r="B16" s="291"/>
      <c r="C16" s="291"/>
      <c r="D16" s="291"/>
      <c r="E16" s="291"/>
      <c r="F16" s="292" t="s">
        <v>1</v>
      </c>
      <c r="G16" s="292"/>
      <c r="H16" s="292"/>
      <c r="I16" s="292"/>
      <c r="J16" s="292"/>
      <c r="K16" s="292"/>
      <c r="L16" s="292"/>
    </row>
    <row r="17" spans="1:92" ht="12.75" customHeight="1" x14ac:dyDescent="0.2">
      <c r="A17" s="8"/>
      <c r="B17" s="8"/>
      <c r="C17" s="8"/>
      <c r="D17" s="8"/>
      <c r="E17" s="8"/>
      <c r="F17" s="9"/>
      <c r="G17" s="9"/>
      <c r="H17" s="9"/>
      <c r="I17" s="9"/>
      <c r="J17" s="9"/>
      <c r="K17" s="9"/>
      <c r="L17" s="9"/>
    </row>
    <row r="18" spans="1:92" ht="12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92" ht="31.5" x14ac:dyDescent="0.25">
      <c r="A19" s="293" t="s">
        <v>2</v>
      </c>
      <c r="B19" s="293"/>
      <c r="C19" s="293"/>
      <c r="D19" s="293"/>
      <c r="E19" s="293"/>
      <c r="F19" s="293"/>
      <c r="G19" s="293"/>
      <c r="H19" s="293"/>
      <c r="I19" s="293"/>
      <c r="J19" s="293"/>
      <c r="K19" s="293"/>
      <c r="L19" s="293"/>
      <c r="CN19" s="28" t="s">
        <v>2</v>
      </c>
    </row>
    <row r="20" spans="1:92" ht="14.25" customHeight="1" x14ac:dyDescent="0.2">
      <c r="A20" s="294" t="s">
        <v>204</v>
      </c>
      <c r="B20" s="294"/>
      <c r="C20" s="294"/>
      <c r="D20" s="294"/>
      <c r="E20" s="294"/>
      <c r="F20" s="294"/>
      <c r="G20" s="294"/>
      <c r="H20" s="294"/>
      <c r="I20" s="294"/>
      <c r="J20" s="294"/>
      <c r="K20" s="294"/>
      <c r="L20" s="294"/>
    </row>
    <row r="21" spans="1:92" ht="14.25" customHeight="1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pans="1:92" ht="15.75" customHeight="1" x14ac:dyDescent="0.25">
      <c r="A22" s="293" t="s">
        <v>5</v>
      </c>
      <c r="B22" s="293"/>
      <c r="C22" s="293"/>
      <c r="D22" s="293"/>
      <c r="E22" s="293"/>
      <c r="F22" s="293"/>
      <c r="G22" s="293"/>
      <c r="H22" s="293"/>
      <c r="I22" s="293"/>
      <c r="J22" s="293"/>
      <c r="K22" s="293"/>
      <c r="L22" s="293"/>
    </row>
    <row r="23" spans="1:92" ht="14.25" customHeight="1" x14ac:dyDescent="0.2">
      <c r="A23" s="294" t="s">
        <v>205</v>
      </c>
      <c r="B23" s="294"/>
      <c r="C23" s="294"/>
      <c r="D23" s="294"/>
      <c r="E23" s="294"/>
      <c r="F23" s="294"/>
      <c r="G23" s="294"/>
      <c r="H23" s="294"/>
      <c r="I23" s="294"/>
      <c r="J23" s="294"/>
      <c r="K23" s="294"/>
      <c r="L23" s="294"/>
    </row>
    <row r="24" spans="1:92" ht="14.25" customHeight="1" x14ac:dyDescent="0.2">
      <c r="A24" s="10"/>
      <c r="B24" s="10"/>
      <c r="C24" s="10"/>
      <c r="D24" s="10"/>
      <c r="E24" s="10"/>
      <c r="F24" s="11"/>
      <c r="G24" s="11"/>
      <c r="H24" s="11"/>
      <c r="I24" s="11"/>
      <c r="J24" s="11"/>
      <c r="K24" s="11"/>
      <c r="L24" s="11"/>
    </row>
    <row r="25" spans="1:92" ht="15.75" customHeight="1" x14ac:dyDescent="0.25">
      <c r="A25" s="295" t="s">
        <v>371</v>
      </c>
      <c r="B25" s="295"/>
      <c r="C25" s="295"/>
      <c r="D25" s="295"/>
      <c r="E25" s="295"/>
      <c r="F25" s="295"/>
      <c r="G25" s="295"/>
      <c r="H25" s="295"/>
      <c r="I25" s="295"/>
      <c r="J25" s="295"/>
      <c r="K25" s="295"/>
      <c r="L25" s="295"/>
    </row>
    <row r="26" spans="1:92" ht="15" customHeight="1" x14ac:dyDescent="0.25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2"/>
    </row>
    <row r="27" spans="1:92" ht="18" customHeight="1" x14ac:dyDescent="0.25">
      <c r="A27" s="296" t="s">
        <v>7</v>
      </c>
      <c r="B27" s="296"/>
      <c r="C27" s="296"/>
      <c r="D27" s="296"/>
      <c r="E27" s="296"/>
      <c r="F27" s="296"/>
      <c r="G27" s="296"/>
      <c r="H27" s="296"/>
      <c r="I27" s="296"/>
      <c r="J27" s="296"/>
      <c r="K27" s="296"/>
      <c r="L27" s="296"/>
    </row>
    <row r="28" spans="1:92" ht="14.25" customHeight="1" x14ac:dyDescent="0.2">
      <c r="A28" s="294" t="s">
        <v>206</v>
      </c>
      <c r="B28" s="294"/>
      <c r="C28" s="294"/>
      <c r="D28" s="294"/>
      <c r="E28" s="294"/>
      <c r="F28" s="294"/>
      <c r="G28" s="294"/>
      <c r="H28" s="294"/>
      <c r="I28" s="294"/>
      <c r="J28" s="294"/>
      <c r="K28" s="294"/>
      <c r="L28" s="294"/>
    </row>
    <row r="29" spans="1:92" ht="14.25" customHeight="1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</row>
    <row r="30" spans="1:92" ht="14.25" customHeight="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</row>
    <row r="31" spans="1:92" ht="12.75" customHeight="1" x14ac:dyDescent="0.2">
      <c r="A31" s="2" t="s">
        <v>207</v>
      </c>
      <c r="B31" s="2"/>
      <c r="C31" s="15" t="s">
        <v>237</v>
      </c>
      <c r="D31" s="2" t="s">
        <v>208</v>
      </c>
      <c r="E31" s="2"/>
      <c r="F31" s="2"/>
      <c r="G31" s="2"/>
      <c r="H31" s="2"/>
      <c r="I31" s="2"/>
      <c r="J31" s="2"/>
      <c r="K31" s="2"/>
      <c r="L31" s="2"/>
    </row>
    <row r="32" spans="1:92" ht="12.75" customHeight="1" x14ac:dyDescent="0.2">
      <c r="A32" s="2"/>
      <c r="B32" s="2"/>
      <c r="C32" s="16"/>
      <c r="D32" s="2"/>
      <c r="E32" s="2"/>
      <c r="F32" s="2"/>
      <c r="G32" s="2"/>
      <c r="H32" s="2"/>
      <c r="I32" s="2"/>
      <c r="J32" s="2"/>
      <c r="K32" s="2"/>
      <c r="L32" s="2"/>
    </row>
    <row r="33" spans="1:12" ht="12.75" customHeight="1" x14ac:dyDescent="0.2">
      <c r="A33" s="198" t="s">
        <v>209</v>
      </c>
      <c r="B33" s="198"/>
      <c r="C33" s="297" t="s">
        <v>3</v>
      </c>
      <c r="D33" s="297"/>
      <c r="E33" s="297"/>
      <c r="F33" s="297"/>
      <c r="G33" s="297"/>
      <c r="H33" s="297"/>
      <c r="I33" s="297"/>
      <c r="J33" s="297"/>
      <c r="K33" s="297"/>
      <c r="L33" s="297"/>
    </row>
    <row r="34" spans="1:12" ht="12.75" customHeight="1" x14ac:dyDescent="0.2">
      <c r="A34" s="199"/>
      <c r="B34" s="200"/>
      <c r="C34" s="310" t="s">
        <v>210</v>
      </c>
      <c r="D34" s="310"/>
      <c r="E34" s="310"/>
      <c r="F34" s="310"/>
      <c r="G34" s="310"/>
      <c r="H34" s="310"/>
      <c r="I34" s="310"/>
      <c r="J34" s="310"/>
      <c r="K34" s="310"/>
      <c r="L34" s="310"/>
    </row>
    <row r="35" spans="1:12" ht="14.25" customHeight="1" x14ac:dyDescent="0.2">
      <c r="A35" s="201"/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</row>
    <row r="36" spans="1:12" ht="14.25" customHeight="1" x14ac:dyDescent="0.2">
      <c r="A36" s="202" t="s">
        <v>500</v>
      </c>
      <c r="B36" s="201"/>
      <c r="C36" s="201"/>
      <c r="D36" s="203"/>
      <c r="E36" s="201"/>
      <c r="F36" s="201"/>
      <c r="G36" s="201"/>
      <c r="H36" s="201"/>
      <c r="I36" s="201"/>
      <c r="J36" s="201"/>
      <c r="K36" s="201"/>
      <c r="L36" s="201"/>
    </row>
    <row r="37" spans="1:12" ht="14.25" customHeigh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</row>
    <row r="38" spans="1:12" ht="14.25" customHeight="1" x14ac:dyDescent="0.2">
      <c r="A38" s="17" t="s">
        <v>211</v>
      </c>
      <c r="B38" s="10"/>
      <c r="C38" s="311">
        <v>61.69</v>
      </c>
      <c r="D38" s="312"/>
      <c r="E38" s="2" t="s">
        <v>212</v>
      </c>
      <c r="F38" s="8"/>
      <c r="G38" s="8"/>
      <c r="H38" s="8"/>
      <c r="I38" s="8"/>
      <c r="J38" s="8"/>
      <c r="K38" s="8"/>
      <c r="L38" s="10"/>
    </row>
    <row r="39" spans="1:12" ht="14.25" customHeight="1" x14ac:dyDescent="0.2">
      <c r="A39" s="17"/>
      <c r="B39" s="10"/>
      <c r="C39" s="58"/>
      <c r="D39" s="18"/>
      <c r="E39" s="2"/>
      <c r="F39" s="8"/>
      <c r="G39" s="2" t="s">
        <v>213</v>
      </c>
      <c r="H39" s="10"/>
      <c r="I39" s="2"/>
      <c r="J39" s="2"/>
      <c r="K39" s="60">
        <v>21.38</v>
      </c>
      <c r="L39" s="2" t="s">
        <v>212</v>
      </c>
    </row>
    <row r="40" spans="1:12" ht="14.25" customHeight="1" x14ac:dyDescent="0.2">
      <c r="A40" s="10"/>
      <c r="B40" s="19" t="s">
        <v>214</v>
      </c>
      <c r="C40" s="59"/>
      <c r="D40" s="10"/>
      <c r="E40" s="2"/>
      <c r="F40" s="8"/>
      <c r="G40" s="2" t="s">
        <v>215</v>
      </c>
      <c r="H40" s="10"/>
      <c r="I40" s="2"/>
      <c r="J40" s="2"/>
      <c r="K40" s="60">
        <v>1.92</v>
      </c>
      <c r="L40" s="2" t="s">
        <v>212</v>
      </c>
    </row>
    <row r="41" spans="1:12" ht="14.25" customHeight="1" x14ac:dyDescent="0.2">
      <c r="A41" s="10"/>
      <c r="B41" s="17" t="s">
        <v>216</v>
      </c>
      <c r="C41" s="311">
        <v>1.97</v>
      </c>
      <c r="D41" s="312"/>
      <c r="E41" s="2" t="s">
        <v>212</v>
      </c>
      <c r="F41" s="8"/>
      <c r="G41" s="2" t="s">
        <v>217</v>
      </c>
      <c r="H41" s="10"/>
      <c r="I41" s="2"/>
      <c r="J41" s="18"/>
      <c r="K41" s="61">
        <v>24.813600000000001</v>
      </c>
      <c r="L41" s="2" t="s">
        <v>67</v>
      </c>
    </row>
    <row r="42" spans="1:12" ht="14.25" customHeight="1" x14ac:dyDescent="0.2">
      <c r="A42" s="10"/>
      <c r="B42" s="17" t="s">
        <v>218</v>
      </c>
      <c r="C42" s="311">
        <v>59.72</v>
      </c>
      <c r="D42" s="312"/>
      <c r="E42" s="2" t="s">
        <v>212</v>
      </c>
      <c r="F42" s="8"/>
      <c r="G42" s="2" t="s">
        <v>219</v>
      </c>
      <c r="H42" s="10"/>
      <c r="I42" s="2"/>
      <c r="J42" s="20"/>
      <c r="K42" s="61">
        <v>1.9319999999999999</v>
      </c>
      <c r="L42" s="2" t="s">
        <v>67</v>
      </c>
    </row>
    <row r="43" spans="1:12" ht="14.25" customHeight="1" x14ac:dyDescent="0.2">
      <c r="A43" s="10"/>
      <c r="B43" s="17" t="s">
        <v>220</v>
      </c>
      <c r="C43" s="311">
        <v>0</v>
      </c>
      <c r="D43" s="312"/>
      <c r="E43" s="2" t="s">
        <v>212</v>
      </c>
      <c r="F43" s="8"/>
      <c r="G43" s="2"/>
      <c r="H43" s="2"/>
      <c r="I43" s="2"/>
      <c r="J43" s="2"/>
      <c r="K43" s="8"/>
      <c r="L43" s="2"/>
    </row>
    <row r="44" spans="1:12" ht="14.25" customHeight="1" x14ac:dyDescent="0.2">
      <c r="A44" s="10"/>
      <c r="B44" s="17" t="s">
        <v>221</v>
      </c>
      <c r="C44" s="311">
        <v>0</v>
      </c>
      <c r="D44" s="312"/>
      <c r="E44" s="2" t="s">
        <v>212</v>
      </c>
      <c r="F44" s="8"/>
      <c r="G44" s="2"/>
      <c r="H44" s="2"/>
      <c r="I44" s="2"/>
      <c r="J44" s="2"/>
      <c r="K44" s="8"/>
      <c r="L44" s="2"/>
    </row>
    <row r="45" spans="1:12" ht="14.25" customHeight="1" x14ac:dyDescent="0.2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12.75" customHeight="1" x14ac:dyDescent="0.2">
      <c r="A46" s="298" t="s">
        <v>222</v>
      </c>
      <c r="B46" s="298" t="s">
        <v>223</v>
      </c>
      <c r="C46" s="298" t="s">
        <v>224</v>
      </c>
      <c r="D46" s="298" t="s">
        <v>225</v>
      </c>
      <c r="E46" s="301" t="s">
        <v>226</v>
      </c>
      <c r="F46" s="302"/>
      <c r="G46" s="303"/>
      <c r="H46" s="301" t="s">
        <v>227</v>
      </c>
      <c r="I46" s="302"/>
      <c r="J46" s="302"/>
      <c r="K46" s="302"/>
      <c r="L46" s="303"/>
    </row>
    <row r="47" spans="1:12" ht="12.75" customHeight="1" x14ac:dyDescent="0.2">
      <c r="A47" s="299"/>
      <c r="B47" s="299"/>
      <c r="C47" s="299"/>
      <c r="D47" s="299"/>
      <c r="E47" s="304"/>
      <c r="F47" s="305"/>
      <c r="G47" s="306"/>
      <c r="H47" s="304"/>
      <c r="I47" s="305"/>
      <c r="J47" s="305"/>
      <c r="K47" s="305"/>
      <c r="L47" s="306"/>
    </row>
    <row r="48" spans="1:12" ht="12.75" customHeight="1" x14ac:dyDescent="0.2">
      <c r="A48" s="299"/>
      <c r="B48" s="299"/>
      <c r="C48" s="299"/>
      <c r="D48" s="299"/>
      <c r="E48" s="304"/>
      <c r="F48" s="305"/>
      <c r="G48" s="306"/>
      <c r="H48" s="304"/>
      <c r="I48" s="305"/>
      <c r="J48" s="305"/>
      <c r="K48" s="305"/>
      <c r="L48" s="306"/>
    </row>
    <row r="49" spans="1:101" ht="12.75" customHeight="1" x14ac:dyDescent="0.2">
      <c r="A49" s="299"/>
      <c r="B49" s="299"/>
      <c r="C49" s="299"/>
      <c r="D49" s="299"/>
      <c r="E49" s="307"/>
      <c r="F49" s="308"/>
      <c r="G49" s="309"/>
      <c r="H49" s="307"/>
      <c r="I49" s="308"/>
      <c r="J49" s="308"/>
      <c r="K49" s="308"/>
      <c r="L49" s="309"/>
    </row>
    <row r="50" spans="1:101" ht="51" customHeight="1" x14ac:dyDescent="0.2">
      <c r="A50" s="300"/>
      <c r="B50" s="300"/>
      <c r="C50" s="300"/>
      <c r="D50" s="300"/>
      <c r="E50" s="22" t="s">
        <v>228</v>
      </c>
      <c r="F50" s="22" t="s">
        <v>229</v>
      </c>
      <c r="G50" s="23" t="s">
        <v>230</v>
      </c>
      <c r="H50" s="22" t="s">
        <v>231</v>
      </c>
      <c r="I50" s="22" t="s">
        <v>232</v>
      </c>
      <c r="J50" s="22" t="s">
        <v>233</v>
      </c>
      <c r="K50" s="22" t="s">
        <v>229</v>
      </c>
      <c r="L50" s="22" t="s">
        <v>234</v>
      </c>
    </row>
    <row r="51" spans="1:101" ht="14.25" customHeight="1" x14ac:dyDescent="0.2">
      <c r="A51" s="24">
        <v>1</v>
      </c>
      <c r="B51" s="24">
        <v>2</v>
      </c>
      <c r="C51" s="24">
        <v>3</v>
      </c>
      <c r="D51" s="24">
        <v>4</v>
      </c>
      <c r="E51" s="24">
        <v>5</v>
      </c>
      <c r="F51" s="24">
        <v>6</v>
      </c>
      <c r="G51" s="24">
        <v>7</v>
      </c>
      <c r="H51" s="24">
        <v>8</v>
      </c>
      <c r="I51" s="24">
        <v>9</v>
      </c>
      <c r="J51" s="24">
        <v>10</v>
      </c>
      <c r="K51" s="26">
        <v>11</v>
      </c>
      <c r="L51" s="26">
        <v>12</v>
      </c>
    </row>
    <row r="53" spans="1:101" ht="16.5" x14ac:dyDescent="0.2">
      <c r="A53" s="317" t="s">
        <v>238</v>
      </c>
      <c r="B53" s="317"/>
      <c r="C53" s="317"/>
      <c r="D53" s="317"/>
      <c r="E53" s="317"/>
      <c r="F53" s="317"/>
      <c r="G53" s="317"/>
      <c r="H53" s="317"/>
      <c r="I53" s="317"/>
      <c r="J53" s="317"/>
      <c r="K53" s="317"/>
      <c r="L53" s="317"/>
    </row>
    <row r="54" spans="1:101" ht="28.5" x14ac:dyDescent="0.2">
      <c r="A54" s="29" t="s">
        <v>9</v>
      </c>
      <c r="B54" s="31" t="s">
        <v>239</v>
      </c>
      <c r="C54" s="31" t="s">
        <v>10</v>
      </c>
      <c r="D54" s="32" t="s">
        <v>11</v>
      </c>
      <c r="E54" s="33">
        <v>3</v>
      </c>
      <c r="F54" s="33"/>
      <c r="G54" s="33">
        <v>3</v>
      </c>
      <c r="H54" s="35"/>
      <c r="I54" s="34"/>
      <c r="J54" s="35"/>
      <c r="K54" s="34"/>
      <c r="L54" s="35"/>
    </row>
    <row r="55" spans="1:101" ht="76.5" x14ac:dyDescent="0.2">
      <c r="B55" s="36" t="s">
        <v>106</v>
      </c>
      <c r="C55" s="313" t="s">
        <v>240</v>
      </c>
      <c r="D55" s="313"/>
      <c r="E55" s="313"/>
      <c r="F55" s="313"/>
      <c r="G55" s="313"/>
      <c r="H55" s="313"/>
      <c r="I55" s="313"/>
      <c r="J55" s="313"/>
      <c r="K55" s="313"/>
      <c r="L55" s="313"/>
      <c r="CW55" s="37" t="s">
        <v>240</v>
      </c>
    </row>
    <row r="56" spans="1:101" ht="51" x14ac:dyDescent="0.2">
      <c r="B56" s="36" t="s">
        <v>107</v>
      </c>
      <c r="C56" s="313" t="s">
        <v>241</v>
      </c>
      <c r="D56" s="313"/>
      <c r="E56" s="313"/>
      <c r="F56" s="313"/>
      <c r="G56" s="313"/>
      <c r="H56" s="313"/>
      <c r="I56" s="313"/>
      <c r="J56" s="313"/>
      <c r="K56" s="313"/>
      <c r="L56" s="313"/>
      <c r="CW56" s="37" t="s">
        <v>241</v>
      </c>
    </row>
    <row r="57" spans="1:101" ht="63.75" x14ac:dyDescent="0.2">
      <c r="C57" s="314" t="s">
        <v>242</v>
      </c>
      <c r="D57" s="314"/>
      <c r="E57" s="314"/>
      <c r="F57" s="314"/>
      <c r="CW57" s="38" t="s">
        <v>242</v>
      </c>
    </row>
    <row r="58" spans="1:101" ht="15" x14ac:dyDescent="0.2">
      <c r="A58" s="30"/>
      <c r="B58" s="33">
        <v>1</v>
      </c>
      <c r="C58" s="30" t="s">
        <v>243</v>
      </c>
      <c r="D58" s="32" t="s">
        <v>67</v>
      </c>
      <c r="E58" s="39"/>
      <c r="F58" s="33"/>
      <c r="G58" s="33">
        <v>2.8475999999999999</v>
      </c>
      <c r="H58" s="33"/>
      <c r="I58" s="33"/>
      <c r="J58" s="33"/>
      <c r="K58" s="33"/>
      <c r="L58" s="40">
        <v>2453.12</v>
      </c>
    </row>
    <row r="59" spans="1:101" ht="14.25" x14ac:dyDescent="0.2">
      <c r="A59" s="31"/>
      <c r="B59" s="31" t="s">
        <v>65</v>
      </c>
      <c r="C59" s="31" t="s">
        <v>66</v>
      </c>
      <c r="D59" s="32" t="s">
        <v>67</v>
      </c>
      <c r="E59" s="33">
        <v>1.1299999999999999</v>
      </c>
      <c r="F59" s="33">
        <v>0.84</v>
      </c>
      <c r="G59" s="33">
        <v>2.8475999999999999</v>
      </c>
      <c r="H59" s="35"/>
      <c r="I59" s="34"/>
      <c r="J59" s="35">
        <v>861.47</v>
      </c>
      <c r="K59" s="34"/>
      <c r="L59" s="35">
        <v>2453.12</v>
      </c>
    </row>
    <row r="60" spans="1:101" ht="15" x14ac:dyDescent="0.2">
      <c r="A60" s="30"/>
      <c r="B60" s="33">
        <v>2</v>
      </c>
      <c r="C60" s="30" t="s">
        <v>244</v>
      </c>
      <c r="D60" s="32"/>
      <c r="E60" s="39"/>
      <c r="F60" s="33"/>
      <c r="G60" s="33"/>
      <c r="H60" s="33"/>
      <c r="I60" s="33"/>
      <c r="J60" s="33"/>
      <c r="K60" s="33"/>
      <c r="L60" s="40">
        <v>109.25</v>
      </c>
    </row>
    <row r="61" spans="1:101" ht="15" x14ac:dyDescent="0.2">
      <c r="A61" s="30"/>
      <c r="B61" s="33"/>
      <c r="C61" s="30" t="s">
        <v>248</v>
      </c>
      <c r="D61" s="32" t="s">
        <v>67</v>
      </c>
      <c r="E61" s="39"/>
      <c r="F61" s="33"/>
      <c r="G61" s="33">
        <v>0.126</v>
      </c>
      <c r="H61" s="33"/>
      <c r="I61" s="33"/>
      <c r="J61" s="33"/>
      <c r="K61" s="33"/>
      <c r="L61" s="40">
        <v>121.02</v>
      </c>
      <c r="CE61">
        <v>1</v>
      </c>
    </row>
    <row r="62" spans="1:101" ht="28.5" x14ac:dyDescent="0.2">
      <c r="A62" s="31"/>
      <c r="B62" s="31" t="s">
        <v>68</v>
      </c>
      <c r="C62" s="31" t="s">
        <v>69</v>
      </c>
      <c r="D62" s="32" t="s">
        <v>70</v>
      </c>
      <c r="E62" s="33">
        <v>0.02</v>
      </c>
      <c r="F62" s="33">
        <v>0.84</v>
      </c>
      <c r="G62" s="33">
        <v>5.04E-2</v>
      </c>
      <c r="H62" s="35"/>
      <c r="I62" s="34"/>
      <c r="J62" s="35">
        <v>1582.31</v>
      </c>
      <c r="K62" s="34"/>
      <c r="L62" s="35">
        <v>79.75</v>
      </c>
    </row>
    <row r="63" spans="1:101" ht="28.5" x14ac:dyDescent="0.2">
      <c r="A63" s="31"/>
      <c r="B63" s="31" t="s">
        <v>71</v>
      </c>
      <c r="C63" s="31" t="s">
        <v>245</v>
      </c>
      <c r="D63" s="32" t="s">
        <v>67</v>
      </c>
      <c r="E63" s="33">
        <v>0.02</v>
      </c>
      <c r="F63" s="33">
        <v>0.84</v>
      </c>
      <c r="G63" s="33">
        <v>5.04E-2</v>
      </c>
      <c r="H63" s="35"/>
      <c r="I63" s="34"/>
      <c r="J63" s="35">
        <v>1157.2</v>
      </c>
      <c r="K63" s="34"/>
      <c r="L63" s="35">
        <v>58.32</v>
      </c>
      <c r="CE63">
        <v>1</v>
      </c>
    </row>
    <row r="64" spans="1:101" ht="28.5" x14ac:dyDescent="0.2">
      <c r="A64" s="31"/>
      <c r="B64" s="31" t="s">
        <v>72</v>
      </c>
      <c r="C64" s="31" t="s">
        <v>73</v>
      </c>
      <c r="D64" s="32" t="s">
        <v>70</v>
      </c>
      <c r="E64" s="33">
        <v>0.01</v>
      </c>
      <c r="F64" s="33">
        <v>0.84</v>
      </c>
      <c r="G64" s="33">
        <v>2.52E-2</v>
      </c>
      <c r="H64" s="35">
        <v>55.78</v>
      </c>
      <c r="I64" s="34">
        <v>1.51</v>
      </c>
      <c r="J64" s="35">
        <v>84.23</v>
      </c>
      <c r="K64" s="34"/>
      <c r="L64" s="35">
        <v>2.12</v>
      </c>
    </row>
    <row r="65" spans="1:101" ht="28.5" x14ac:dyDescent="0.2">
      <c r="A65" s="31"/>
      <c r="B65" s="31" t="s">
        <v>74</v>
      </c>
      <c r="C65" s="31" t="s">
        <v>246</v>
      </c>
      <c r="D65" s="32" t="s">
        <v>67</v>
      </c>
      <c r="E65" s="33">
        <v>0.01</v>
      </c>
      <c r="F65" s="33">
        <v>0.84</v>
      </c>
      <c r="G65" s="33">
        <v>2.52E-2</v>
      </c>
      <c r="H65" s="35"/>
      <c r="I65" s="34"/>
      <c r="J65" s="35">
        <v>765.04</v>
      </c>
      <c r="K65" s="34"/>
      <c r="L65" s="35">
        <v>19.28</v>
      </c>
      <c r="CE65">
        <v>1</v>
      </c>
    </row>
    <row r="66" spans="1:101" ht="28.5" x14ac:dyDescent="0.2">
      <c r="A66" s="31"/>
      <c r="B66" s="31" t="s">
        <v>75</v>
      </c>
      <c r="C66" s="31" t="s">
        <v>76</v>
      </c>
      <c r="D66" s="32" t="s">
        <v>70</v>
      </c>
      <c r="E66" s="33">
        <v>0.02</v>
      </c>
      <c r="F66" s="33">
        <v>0.84</v>
      </c>
      <c r="G66" s="33">
        <v>5.04E-2</v>
      </c>
      <c r="H66" s="35"/>
      <c r="I66" s="34"/>
      <c r="J66" s="35">
        <v>543.33000000000004</v>
      </c>
      <c r="K66" s="34"/>
      <c r="L66" s="35">
        <v>27.38</v>
      </c>
    </row>
    <row r="67" spans="1:101" ht="28.5" x14ac:dyDescent="0.2">
      <c r="A67" s="31"/>
      <c r="B67" s="31" t="s">
        <v>77</v>
      </c>
      <c r="C67" s="31" t="s">
        <v>247</v>
      </c>
      <c r="D67" s="32" t="s">
        <v>67</v>
      </c>
      <c r="E67" s="33">
        <v>0.02</v>
      </c>
      <c r="F67" s="33">
        <v>0.84</v>
      </c>
      <c r="G67" s="33">
        <v>5.04E-2</v>
      </c>
      <c r="H67" s="35"/>
      <c r="I67" s="34"/>
      <c r="J67" s="35">
        <v>861.47</v>
      </c>
      <c r="K67" s="34"/>
      <c r="L67" s="35">
        <v>43.42</v>
      </c>
      <c r="CE67">
        <v>1</v>
      </c>
    </row>
    <row r="68" spans="1:101" ht="15" hidden="1" x14ac:dyDescent="0.2">
      <c r="A68" s="30"/>
      <c r="B68" s="33">
        <v>4</v>
      </c>
      <c r="C68" s="30" t="s">
        <v>249</v>
      </c>
      <c r="D68" s="32"/>
      <c r="E68" s="39"/>
      <c r="F68" s="33"/>
      <c r="G68" s="33"/>
      <c r="H68" s="33"/>
      <c r="I68" s="33"/>
      <c r="J68" s="33"/>
      <c r="K68" s="33"/>
      <c r="L68" s="40">
        <v>0</v>
      </c>
    </row>
    <row r="69" spans="1:101" ht="28.5" x14ac:dyDescent="0.2">
      <c r="A69" s="31"/>
      <c r="B69" s="31" t="s">
        <v>78</v>
      </c>
      <c r="C69" s="31" t="s">
        <v>79</v>
      </c>
      <c r="D69" s="32" t="s">
        <v>80</v>
      </c>
      <c r="E69" s="33">
        <v>0.14000000000000001</v>
      </c>
      <c r="F69" s="33">
        <v>0</v>
      </c>
      <c r="G69" s="33">
        <v>0</v>
      </c>
      <c r="H69" s="35">
        <v>174.93</v>
      </c>
      <c r="I69" s="34">
        <v>1.07</v>
      </c>
      <c r="J69" s="35">
        <v>187.18</v>
      </c>
      <c r="K69" s="34"/>
      <c r="L69" s="35">
        <v>0</v>
      </c>
    </row>
    <row r="70" spans="1:101" ht="57" x14ac:dyDescent="0.2">
      <c r="A70" s="31"/>
      <c r="B70" s="31" t="s">
        <v>81</v>
      </c>
      <c r="C70" s="41" t="s">
        <v>82</v>
      </c>
      <c r="D70" s="42" t="s">
        <v>83</v>
      </c>
      <c r="E70" s="43">
        <v>2.0999999999999999E-3</v>
      </c>
      <c r="F70" s="43">
        <v>0</v>
      </c>
      <c r="G70" s="43">
        <v>0</v>
      </c>
      <c r="H70" s="44"/>
      <c r="I70" s="45"/>
      <c r="J70" s="44">
        <v>39558.79</v>
      </c>
      <c r="K70" s="45"/>
      <c r="L70" s="44">
        <v>0</v>
      </c>
    </row>
    <row r="71" spans="1:101" ht="15" x14ac:dyDescent="0.2">
      <c r="A71" s="31"/>
      <c r="B71" s="31"/>
      <c r="C71" s="47" t="s">
        <v>250</v>
      </c>
      <c r="D71" s="32"/>
      <c r="E71" s="33"/>
      <c r="F71" s="33"/>
      <c r="G71" s="33"/>
      <c r="H71" s="35"/>
      <c r="I71" s="34"/>
      <c r="J71" s="35"/>
      <c r="K71" s="34"/>
      <c r="L71" s="35">
        <v>2683.39</v>
      </c>
    </row>
    <row r="72" spans="1:101" ht="14.25" x14ac:dyDescent="0.2">
      <c r="A72" s="31"/>
      <c r="B72" s="31"/>
      <c r="C72" s="31" t="s">
        <v>251</v>
      </c>
      <c r="D72" s="32"/>
      <c r="E72" s="33"/>
      <c r="F72" s="33"/>
      <c r="G72" s="33"/>
      <c r="H72" s="35"/>
      <c r="I72" s="34"/>
      <c r="J72" s="35"/>
      <c r="K72" s="34"/>
      <c r="L72" s="35">
        <v>2574.14</v>
      </c>
    </row>
    <row r="73" spans="1:101" ht="28.5" x14ac:dyDescent="0.2">
      <c r="A73" s="31"/>
      <c r="B73" s="31" t="s">
        <v>12</v>
      </c>
      <c r="C73" s="31" t="s">
        <v>252</v>
      </c>
      <c r="D73" s="32" t="s">
        <v>32</v>
      </c>
      <c r="E73" s="33">
        <v>97</v>
      </c>
      <c r="F73" s="33"/>
      <c r="G73" s="33">
        <v>97</v>
      </c>
      <c r="H73" s="35"/>
      <c r="I73" s="34"/>
      <c r="J73" s="35"/>
      <c r="K73" s="34"/>
      <c r="L73" s="35">
        <v>2496.92</v>
      </c>
    </row>
    <row r="74" spans="1:101" ht="28.5" x14ac:dyDescent="0.2">
      <c r="A74" s="41"/>
      <c r="B74" s="41" t="s">
        <v>13</v>
      </c>
      <c r="C74" s="41" t="s">
        <v>253</v>
      </c>
      <c r="D74" s="42" t="s">
        <v>32</v>
      </c>
      <c r="E74" s="43">
        <v>51</v>
      </c>
      <c r="F74" s="43"/>
      <c r="G74" s="43">
        <v>51</v>
      </c>
      <c r="H74" s="44"/>
      <c r="I74" s="45"/>
      <c r="J74" s="44"/>
      <c r="K74" s="45"/>
      <c r="L74" s="44">
        <v>1312.81</v>
      </c>
    </row>
    <row r="75" spans="1:101" ht="15" x14ac:dyDescent="0.2">
      <c r="C75" s="315" t="s">
        <v>254</v>
      </c>
      <c r="D75" s="315"/>
      <c r="E75" s="315"/>
      <c r="F75" s="315"/>
      <c r="G75" s="315"/>
      <c r="H75" s="315"/>
      <c r="I75" s="316">
        <v>2164.3733333333334</v>
      </c>
      <c r="J75" s="316"/>
      <c r="K75" s="316">
        <v>6493.1200000000008</v>
      </c>
      <c r="L75" s="316"/>
      <c r="AD75">
        <v>10607.47</v>
      </c>
      <c r="AE75">
        <v>5577.13</v>
      </c>
      <c r="AN75" s="46">
        <v>6493.1200000000008</v>
      </c>
      <c r="AO75" s="46">
        <v>109.25</v>
      </c>
      <c r="AQ75" t="s">
        <v>255</v>
      </c>
      <c r="AR75" s="46">
        <v>2453.12</v>
      </c>
      <c r="AT75" s="46">
        <v>121.02</v>
      </c>
      <c r="AV75" t="s">
        <v>255</v>
      </c>
      <c r="AW75" s="46">
        <v>0</v>
      </c>
      <c r="AZ75">
        <v>2496.92</v>
      </c>
      <c r="BA75">
        <v>1312.81</v>
      </c>
      <c r="CD75">
        <v>2</v>
      </c>
    </row>
    <row r="76" spans="1:101" ht="42.75" x14ac:dyDescent="0.2">
      <c r="A76" s="29" t="s">
        <v>14</v>
      </c>
      <c r="B76" s="31" t="s">
        <v>256</v>
      </c>
      <c r="C76" s="31" t="s">
        <v>15</v>
      </c>
      <c r="D76" s="32" t="s">
        <v>11</v>
      </c>
      <c r="E76" s="33">
        <v>1</v>
      </c>
      <c r="F76" s="33"/>
      <c r="G76" s="33">
        <v>1</v>
      </c>
      <c r="H76" s="35"/>
      <c r="I76" s="34"/>
      <c r="J76" s="35"/>
      <c r="K76" s="34"/>
      <c r="L76" s="35"/>
    </row>
    <row r="77" spans="1:101" ht="76.5" x14ac:dyDescent="0.2">
      <c r="B77" s="36" t="s">
        <v>8</v>
      </c>
      <c r="C77" s="313" t="s">
        <v>257</v>
      </c>
      <c r="D77" s="313"/>
      <c r="E77" s="313"/>
      <c r="F77" s="313"/>
      <c r="G77" s="313"/>
      <c r="H77" s="313"/>
      <c r="I77" s="313"/>
      <c r="J77" s="313"/>
      <c r="K77" s="313"/>
      <c r="L77" s="313"/>
      <c r="CW77" s="37" t="s">
        <v>257</v>
      </c>
    </row>
    <row r="78" spans="1:101" ht="51" x14ac:dyDescent="0.2">
      <c r="B78" s="36" t="s">
        <v>107</v>
      </c>
      <c r="C78" s="313" t="s">
        <v>241</v>
      </c>
      <c r="D78" s="313"/>
      <c r="E78" s="313"/>
      <c r="F78" s="313"/>
      <c r="G78" s="313"/>
      <c r="H78" s="313"/>
      <c r="I78" s="313"/>
      <c r="J78" s="313"/>
      <c r="K78" s="313"/>
      <c r="L78" s="313"/>
      <c r="CW78" s="37" t="s">
        <v>241</v>
      </c>
    </row>
    <row r="79" spans="1:101" ht="63.75" x14ac:dyDescent="0.2">
      <c r="C79" s="314" t="s">
        <v>258</v>
      </c>
      <c r="D79" s="314"/>
      <c r="E79" s="314"/>
      <c r="F79" s="314"/>
      <c r="CW79" s="38" t="s">
        <v>258</v>
      </c>
    </row>
    <row r="80" spans="1:101" ht="15" x14ac:dyDescent="0.2">
      <c r="A80" s="30"/>
      <c r="B80" s="33">
        <v>1</v>
      </c>
      <c r="C80" s="30" t="s">
        <v>243</v>
      </c>
      <c r="D80" s="32" t="s">
        <v>67</v>
      </c>
      <c r="E80" s="39"/>
      <c r="F80" s="33"/>
      <c r="G80" s="33">
        <v>16.547999999999998</v>
      </c>
      <c r="H80" s="33"/>
      <c r="I80" s="33"/>
      <c r="J80" s="33"/>
      <c r="K80" s="33"/>
      <c r="L80" s="40">
        <v>14255.61</v>
      </c>
    </row>
    <row r="81" spans="1:83" ht="14.25" x14ac:dyDescent="0.2">
      <c r="A81" s="31"/>
      <c r="B81" s="31" t="s">
        <v>65</v>
      </c>
      <c r="C81" s="31" t="s">
        <v>66</v>
      </c>
      <c r="D81" s="32" t="s">
        <v>67</v>
      </c>
      <c r="E81" s="33">
        <v>19.7</v>
      </c>
      <c r="F81" s="33">
        <v>0.84</v>
      </c>
      <c r="G81" s="33">
        <v>16.547999999999998</v>
      </c>
      <c r="H81" s="35"/>
      <c r="I81" s="34"/>
      <c r="J81" s="35">
        <v>861.47</v>
      </c>
      <c r="K81" s="34"/>
      <c r="L81" s="35">
        <v>14255.61</v>
      </c>
    </row>
    <row r="82" spans="1:83" ht="15" x14ac:dyDescent="0.2">
      <c r="A82" s="30"/>
      <c r="B82" s="33">
        <v>2</v>
      </c>
      <c r="C82" s="30" t="s">
        <v>244</v>
      </c>
      <c r="D82" s="32"/>
      <c r="E82" s="39"/>
      <c r="F82" s="33"/>
      <c r="G82" s="33"/>
      <c r="H82" s="33"/>
      <c r="I82" s="33"/>
      <c r="J82" s="33"/>
      <c r="K82" s="33"/>
      <c r="L82" s="40">
        <v>1643.5</v>
      </c>
    </row>
    <row r="83" spans="1:83" ht="15" x14ac:dyDescent="0.2">
      <c r="A83" s="30"/>
      <c r="B83" s="33"/>
      <c r="C83" s="30" t="s">
        <v>248</v>
      </c>
      <c r="D83" s="32" t="s">
        <v>67</v>
      </c>
      <c r="E83" s="39"/>
      <c r="F83" s="33"/>
      <c r="G83" s="33">
        <v>1.5792000000000002</v>
      </c>
      <c r="H83" s="33"/>
      <c r="I83" s="33"/>
      <c r="J83" s="33"/>
      <c r="K83" s="33"/>
      <c r="L83" s="40">
        <v>1584</v>
      </c>
      <c r="CE83">
        <v>1</v>
      </c>
    </row>
    <row r="84" spans="1:83" ht="28.5" x14ac:dyDescent="0.2">
      <c r="A84" s="31"/>
      <c r="B84" s="31" t="s">
        <v>68</v>
      </c>
      <c r="C84" s="31" t="s">
        <v>69</v>
      </c>
      <c r="D84" s="32" t="s">
        <v>70</v>
      </c>
      <c r="E84" s="33">
        <v>0.9</v>
      </c>
      <c r="F84" s="33">
        <v>0.84</v>
      </c>
      <c r="G84" s="33">
        <v>0.75600000000000001</v>
      </c>
      <c r="H84" s="35"/>
      <c r="I84" s="34"/>
      <c r="J84" s="35">
        <v>1582.31</v>
      </c>
      <c r="K84" s="34"/>
      <c r="L84" s="35">
        <v>1196.23</v>
      </c>
    </row>
    <row r="85" spans="1:83" ht="28.5" x14ac:dyDescent="0.2">
      <c r="A85" s="31"/>
      <c r="B85" s="31" t="s">
        <v>71</v>
      </c>
      <c r="C85" s="31" t="s">
        <v>245</v>
      </c>
      <c r="D85" s="32" t="s">
        <v>67</v>
      </c>
      <c r="E85" s="33">
        <v>0.9</v>
      </c>
      <c r="F85" s="33">
        <v>0.84</v>
      </c>
      <c r="G85" s="33">
        <v>0.75600000000000001</v>
      </c>
      <c r="H85" s="35"/>
      <c r="I85" s="34"/>
      <c r="J85" s="35">
        <v>1157.2</v>
      </c>
      <c r="K85" s="34"/>
      <c r="L85" s="35">
        <v>874.84</v>
      </c>
      <c r="CE85">
        <v>1</v>
      </c>
    </row>
    <row r="86" spans="1:83" ht="28.5" x14ac:dyDescent="0.2">
      <c r="A86" s="31"/>
      <c r="B86" s="31" t="s">
        <v>75</v>
      </c>
      <c r="C86" s="31" t="s">
        <v>76</v>
      </c>
      <c r="D86" s="32" t="s">
        <v>70</v>
      </c>
      <c r="E86" s="33">
        <v>0.98</v>
      </c>
      <c r="F86" s="33">
        <v>0.84</v>
      </c>
      <c r="G86" s="33">
        <v>0.82320000000000004</v>
      </c>
      <c r="H86" s="35"/>
      <c r="I86" s="34"/>
      <c r="J86" s="35">
        <v>543.33000000000004</v>
      </c>
      <c r="K86" s="34"/>
      <c r="L86" s="35">
        <v>447.27</v>
      </c>
    </row>
    <row r="87" spans="1:83" ht="28.5" x14ac:dyDescent="0.2">
      <c r="A87" s="31"/>
      <c r="B87" s="31" t="s">
        <v>77</v>
      </c>
      <c r="C87" s="31" t="s">
        <v>247</v>
      </c>
      <c r="D87" s="32" t="s">
        <v>67</v>
      </c>
      <c r="E87" s="33">
        <v>0.98</v>
      </c>
      <c r="F87" s="33">
        <v>0.84</v>
      </c>
      <c r="G87" s="33">
        <v>0.82320000000000004</v>
      </c>
      <c r="H87" s="35"/>
      <c r="I87" s="34"/>
      <c r="J87" s="35">
        <v>861.47</v>
      </c>
      <c r="K87" s="34"/>
      <c r="L87" s="35">
        <v>709.16</v>
      </c>
      <c r="CE87">
        <v>1</v>
      </c>
    </row>
    <row r="88" spans="1:83" ht="15" hidden="1" x14ac:dyDescent="0.2">
      <c r="A88" s="30"/>
      <c r="B88" s="33">
        <v>4</v>
      </c>
      <c r="C88" s="30" t="s">
        <v>249</v>
      </c>
      <c r="D88" s="32"/>
      <c r="E88" s="39"/>
      <c r="F88" s="33"/>
      <c r="G88" s="33"/>
      <c r="H88" s="33"/>
      <c r="I88" s="33"/>
      <c r="J88" s="33"/>
      <c r="K88" s="33"/>
      <c r="L88" s="40">
        <v>0</v>
      </c>
    </row>
    <row r="89" spans="1:83" ht="14.25" x14ac:dyDescent="0.2">
      <c r="A89" s="31"/>
      <c r="B89" s="31" t="s">
        <v>84</v>
      </c>
      <c r="C89" s="31" t="s">
        <v>85</v>
      </c>
      <c r="D89" s="32" t="s">
        <v>80</v>
      </c>
      <c r="E89" s="33">
        <v>7</v>
      </c>
      <c r="F89" s="33">
        <v>0</v>
      </c>
      <c r="G89" s="33">
        <v>0</v>
      </c>
      <c r="H89" s="35">
        <v>176.2</v>
      </c>
      <c r="I89" s="34">
        <v>1.25</v>
      </c>
      <c r="J89" s="35">
        <v>220.25</v>
      </c>
      <c r="K89" s="34"/>
      <c r="L89" s="35">
        <v>0</v>
      </c>
    </row>
    <row r="90" spans="1:83" ht="42.75" x14ac:dyDescent="0.2">
      <c r="A90" s="31"/>
      <c r="B90" s="31" t="s">
        <v>86</v>
      </c>
      <c r="C90" s="41" t="s">
        <v>87</v>
      </c>
      <c r="D90" s="42" t="s">
        <v>11</v>
      </c>
      <c r="E90" s="43">
        <v>10</v>
      </c>
      <c r="F90" s="43">
        <v>0</v>
      </c>
      <c r="G90" s="43">
        <v>0</v>
      </c>
      <c r="H90" s="44">
        <v>705.5</v>
      </c>
      <c r="I90" s="45">
        <v>1.26</v>
      </c>
      <c r="J90" s="44">
        <v>888.93</v>
      </c>
      <c r="K90" s="45"/>
      <c r="L90" s="44">
        <v>0</v>
      </c>
    </row>
    <row r="91" spans="1:83" ht="15" x14ac:dyDescent="0.2">
      <c r="A91" s="31"/>
      <c r="B91" s="31"/>
      <c r="C91" s="47" t="s">
        <v>250</v>
      </c>
      <c r="D91" s="32"/>
      <c r="E91" s="33"/>
      <c r="F91" s="33"/>
      <c r="G91" s="33"/>
      <c r="H91" s="35"/>
      <c r="I91" s="34"/>
      <c r="J91" s="35"/>
      <c r="K91" s="34"/>
      <c r="L91" s="35">
        <v>17483.11</v>
      </c>
    </row>
    <row r="92" spans="1:83" ht="14.25" x14ac:dyDescent="0.2">
      <c r="A92" s="31"/>
      <c r="B92" s="31"/>
      <c r="C92" s="31" t="s">
        <v>251</v>
      </c>
      <c r="D92" s="32"/>
      <c r="E92" s="33"/>
      <c r="F92" s="33"/>
      <c r="G92" s="33"/>
      <c r="H92" s="35"/>
      <c r="I92" s="34"/>
      <c r="J92" s="35"/>
      <c r="K92" s="34"/>
      <c r="L92" s="35">
        <v>15839.61</v>
      </c>
    </row>
    <row r="93" spans="1:83" ht="28.5" x14ac:dyDescent="0.2">
      <c r="A93" s="31"/>
      <c r="B93" s="31" t="s">
        <v>12</v>
      </c>
      <c r="C93" s="31" t="s">
        <v>252</v>
      </c>
      <c r="D93" s="32" t="s">
        <v>32</v>
      </c>
      <c r="E93" s="33">
        <v>97</v>
      </c>
      <c r="F93" s="33"/>
      <c r="G93" s="33">
        <v>97</v>
      </c>
      <c r="H93" s="35"/>
      <c r="I93" s="34"/>
      <c r="J93" s="35"/>
      <c r="K93" s="34"/>
      <c r="L93" s="35">
        <v>15364.42</v>
      </c>
    </row>
    <row r="94" spans="1:83" ht="28.5" x14ac:dyDescent="0.2">
      <c r="A94" s="41"/>
      <c r="B94" s="41" t="s">
        <v>13</v>
      </c>
      <c r="C94" s="41" t="s">
        <v>253</v>
      </c>
      <c r="D94" s="42" t="s">
        <v>32</v>
      </c>
      <c r="E94" s="43">
        <v>51</v>
      </c>
      <c r="F94" s="43"/>
      <c r="G94" s="43">
        <v>51</v>
      </c>
      <c r="H94" s="44"/>
      <c r="I94" s="45"/>
      <c r="J94" s="44"/>
      <c r="K94" s="45"/>
      <c r="L94" s="44">
        <v>8078.2</v>
      </c>
    </row>
    <row r="95" spans="1:83" ht="15" x14ac:dyDescent="0.2">
      <c r="C95" s="315" t="s">
        <v>254</v>
      </c>
      <c r="D95" s="315"/>
      <c r="E95" s="315"/>
      <c r="F95" s="315"/>
      <c r="G95" s="315"/>
      <c r="H95" s="315"/>
      <c r="I95" s="316">
        <v>40925.729999999996</v>
      </c>
      <c r="J95" s="316"/>
      <c r="K95" s="316">
        <v>40925.729999999996</v>
      </c>
      <c r="L95" s="316"/>
      <c r="AD95">
        <v>2793.74</v>
      </c>
      <c r="AE95">
        <v>1468.87</v>
      </c>
      <c r="AN95" s="46">
        <v>40925.729999999996</v>
      </c>
      <c r="AO95" s="46">
        <v>1643.5</v>
      </c>
      <c r="AQ95" t="s">
        <v>255</v>
      </c>
      <c r="AR95" s="46">
        <v>14255.61</v>
      </c>
      <c r="AT95" s="46">
        <v>1584</v>
      </c>
      <c r="AV95" t="s">
        <v>255</v>
      </c>
      <c r="AW95" s="46">
        <v>0</v>
      </c>
      <c r="AZ95">
        <v>15364.42</v>
      </c>
      <c r="BA95">
        <v>8078.2</v>
      </c>
      <c r="CD95">
        <v>2</v>
      </c>
    </row>
    <row r="96" spans="1:83" ht="28.5" x14ac:dyDescent="0.2">
      <c r="A96" s="29" t="s">
        <v>16</v>
      </c>
      <c r="B96" s="31" t="s">
        <v>259</v>
      </c>
      <c r="C96" s="31" t="s">
        <v>17</v>
      </c>
      <c r="D96" s="32" t="s">
        <v>11</v>
      </c>
      <c r="E96" s="33">
        <v>3</v>
      </c>
      <c r="F96" s="33"/>
      <c r="G96" s="33">
        <v>3</v>
      </c>
      <c r="H96" s="35"/>
      <c r="I96" s="34"/>
      <c r="J96" s="35"/>
      <c r="K96" s="34"/>
      <c r="L96" s="35"/>
    </row>
    <row r="97" spans="1:101" ht="76.5" x14ac:dyDescent="0.2">
      <c r="B97" s="36" t="s">
        <v>106</v>
      </c>
      <c r="C97" s="313" t="s">
        <v>240</v>
      </c>
      <c r="D97" s="313"/>
      <c r="E97" s="313"/>
      <c r="F97" s="313"/>
      <c r="G97" s="313"/>
      <c r="H97" s="313"/>
      <c r="I97" s="313"/>
      <c r="J97" s="313"/>
      <c r="K97" s="313"/>
      <c r="L97" s="313"/>
      <c r="CW97" s="37" t="s">
        <v>240</v>
      </c>
    </row>
    <row r="98" spans="1:101" ht="51" x14ac:dyDescent="0.2">
      <c r="B98" s="36" t="s">
        <v>107</v>
      </c>
      <c r="C98" s="313" t="s">
        <v>241</v>
      </c>
      <c r="D98" s="313"/>
      <c r="E98" s="313"/>
      <c r="F98" s="313"/>
      <c r="G98" s="313"/>
      <c r="H98" s="313"/>
      <c r="I98" s="313"/>
      <c r="J98" s="313"/>
      <c r="K98" s="313"/>
      <c r="L98" s="313"/>
      <c r="CW98" s="37" t="s">
        <v>241</v>
      </c>
    </row>
    <row r="99" spans="1:101" ht="63.75" x14ac:dyDescent="0.2">
      <c r="C99" s="314" t="s">
        <v>242</v>
      </c>
      <c r="D99" s="314"/>
      <c r="E99" s="314"/>
      <c r="F99" s="314"/>
      <c r="CW99" s="38" t="s">
        <v>242</v>
      </c>
    </row>
    <row r="100" spans="1:101" ht="15" x14ac:dyDescent="0.2">
      <c r="A100" s="30"/>
      <c r="B100" s="33">
        <v>1</v>
      </c>
      <c r="C100" s="30" t="s">
        <v>243</v>
      </c>
      <c r="D100" s="32" t="s">
        <v>67</v>
      </c>
      <c r="E100" s="39"/>
      <c r="F100" s="33"/>
      <c r="G100" s="33">
        <v>5.4180000000000001</v>
      </c>
      <c r="H100" s="33"/>
      <c r="I100" s="33"/>
      <c r="J100" s="33"/>
      <c r="K100" s="33"/>
      <c r="L100" s="40">
        <v>4667.4399999999996</v>
      </c>
    </row>
    <row r="101" spans="1:101" ht="14.25" x14ac:dyDescent="0.2">
      <c r="A101" s="31"/>
      <c r="B101" s="31" t="s">
        <v>65</v>
      </c>
      <c r="C101" s="31" t="s">
        <v>66</v>
      </c>
      <c r="D101" s="32" t="s">
        <v>67</v>
      </c>
      <c r="E101" s="33">
        <v>2.15</v>
      </c>
      <c r="F101" s="33">
        <v>0.84</v>
      </c>
      <c r="G101" s="33">
        <v>5.4180000000000001</v>
      </c>
      <c r="H101" s="35"/>
      <c r="I101" s="34"/>
      <c r="J101" s="35">
        <v>861.47</v>
      </c>
      <c r="K101" s="34"/>
      <c r="L101" s="35">
        <v>4667.4399999999996</v>
      </c>
    </row>
    <row r="102" spans="1:101" ht="15" x14ac:dyDescent="0.2">
      <c r="A102" s="30"/>
      <c r="B102" s="33">
        <v>2</v>
      </c>
      <c r="C102" s="30" t="s">
        <v>244</v>
      </c>
      <c r="D102" s="32"/>
      <c r="E102" s="39"/>
      <c r="F102" s="33"/>
      <c r="G102" s="33"/>
      <c r="H102" s="33"/>
      <c r="I102" s="33"/>
      <c r="J102" s="33"/>
      <c r="K102" s="33"/>
      <c r="L102" s="40">
        <v>191.73000000000002</v>
      </c>
    </row>
    <row r="103" spans="1:101" ht="15" x14ac:dyDescent="0.2">
      <c r="A103" s="30"/>
      <c r="B103" s="33"/>
      <c r="C103" s="30" t="s">
        <v>248</v>
      </c>
      <c r="D103" s="32" t="s">
        <v>67</v>
      </c>
      <c r="E103" s="39"/>
      <c r="F103" s="33"/>
      <c r="G103" s="33">
        <v>0.2268</v>
      </c>
      <c r="H103" s="33"/>
      <c r="I103" s="33"/>
      <c r="J103" s="33"/>
      <c r="K103" s="33"/>
      <c r="L103" s="40">
        <v>216.61</v>
      </c>
      <c r="CE103">
        <v>1</v>
      </c>
    </row>
    <row r="104" spans="1:101" ht="28.5" x14ac:dyDescent="0.2">
      <c r="A104" s="31"/>
      <c r="B104" s="31" t="s">
        <v>68</v>
      </c>
      <c r="C104" s="31" t="s">
        <v>69</v>
      </c>
      <c r="D104" s="32" t="s">
        <v>70</v>
      </c>
      <c r="E104" s="33">
        <v>3.5000000000000003E-2</v>
      </c>
      <c r="F104" s="33">
        <v>0.84</v>
      </c>
      <c r="G104" s="33">
        <v>8.8200000000000001E-2</v>
      </c>
      <c r="H104" s="35"/>
      <c r="I104" s="34"/>
      <c r="J104" s="35">
        <v>1582.31</v>
      </c>
      <c r="K104" s="34"/>
      <c r="L104" s="35">
        <v>139.56</v>
      </c>
    </row>
    <row r="105" spans="1:101" ht="28.5" x14ac:dyDescent="0.2">
      <c r="A105" s="31"/>
      <c r="B105" s="31" t="s">
        <v>71</v>
      </c>
      <c r="C105" s="31" t="s">
        <v>245</v>
      </c>
      <c r="D105" s="32" t="s">
        <v>67</v>
      </c>
      <c r="E105" s="33">
        <v>3.5000000000000003E-2</v>
      </c>
      <c r="F105" s="33">
        <v>0.84</v>
      </c>
      <c r="G105" s="33">
        <v>8.8200000000000001E-2</v>
      </c>
      <c r="H105" s="35"/>
      <c r="I105" s="34"/>
      <c r="J105" s="35">
        <v>1157.2</v>
      </c>
      <c r="K105" s="34"/>
      <c r="L105" s="35">
        <v>102.07</v>
      </c>
      <c r="CE105">
        <v>1</v>
      </c>
    </row>
    <row r="106" spans="1:101" ht="28.5" x14ac:dyDescent="0.2">
      <c r="A106" s="31"/>
      <c r="B106" s="31" t="s">
        <v>72</v>
      </c>
      <c r="C106" s="31" t="s">
        <v>73</v>
      </c>
      <c r="D106" s="32" t="s">
        <v>70</v>
      </c>
      <c r="E106" s="33">
        <v>0.02</v>
      </c>
      <c r="F106" s="33">
        <v>0.84</v>
      </c>
      <c r="G106" s="33">
        <v>5.04E-2</v>
      </c>
      <c r="H106" s="35">
        <v>55.78</v>
      </c>
      <c r="I106" s="34">
        <v>1.51</v>
      </c>
      <c r="J106" s="35">
        <v>84.23</v>
      </c>
      <c r="K106" s="34"/>
      <c r="L106" s="35">
        <v>4.25</v>
      </c>
    </row>
    <row r="107" spans="1:101" ht="28.5" x14ac:dyDescent="0.2">
      <c r="A107" s="31"/>
      <c r="B107" s="31" t="s">
        <v>74</v>
      </c>
      <c r="C107" s="31" t="s">
        <v>246</v>
      </c>
      <c r="D107" s="32" t="s">
        <v>67</v>
      </c>
      <c r="E107" s="33">
        <v>0.02</v>
      </c>
      <c r="F107" s="33">
        <v>0.84</v>
      </c>
      <c r="G107" s="33">
        <v>5.04E-2</v>
      </c>
      <c r="H107" s="35"/>
      <c r="I107" s="34"/>
      <c r="J107" s="35">
        <v>765.04</v>
      </c>
      <c r="K107" s="34"/>
      <c r="L107" s="35">
        <v>38.56</v>
      </c>
      <c r="CE107">
        <v>1</v>
      </c>
    </row>
    <row r="108" spans="1:101" ht="28.5" x14ac:dyDescent="0.2">
      <c r="A108" s="31"/>
      <c r="B108" s="31" t="s">
        <v>75</v>
      </c>
      <c r="C108" s="31" t="s">
        <v>76</v>
      </c>
      <c r="D108" s="32" t="s">
        <v>70</v>
      </c>
      <c r="E108" s="33">
        <v>3.5000000000000003E-2</v>
      </c>
      <c r="F108" s="33">
        <v>0.84</v>
      </c>
      <c r="G108" s="33">
        <v>8.8200000000000001E-2</v>
      </c>
      <c r="H108" s="35"/>
      <c r="I108" s="34"/>
      <c r="J108" s="35">
        <v>543.33000000000004</v>
      </c>
      <c r="K108" s="34"/>
      <c r="L108" s="35">
        <v>47.92</v>
      </c>
    </row>
    <row r="109" spans="1:101" ht="28.5" x14ac:dyDescent="0.2">
      <c r="A109" s="31"/>
      <c r="B109" s="31" t="s">
        <v>77</v>
      </c>
      <c r="C109" s="31" t="s">
        <v>247</v>
      </c>
      <c r="D109" s="32" t="s">
        <v>67</v>
      </c>
      <c r="E109" s="33">
        <v>3.5000000000000003E-2</v>
      </c>
      <c r="F109" s="33">
        <v>0.84</v>
      </c>
      <c r="G109" s="33">
        <v>8.8200000000000001E-2</v>
      </c>
      <c r="H109" s="35"/>
      <c r="I109" s="34"/>
      <c r="J109" s="35">
        <v>861.47</v>
      </c>
      <c r="K109" s="34"/>
      <c r="L109" s="35">
        <v>75.98</v>
      </c>
      <c r="CE109">
        <v>1</v>
      </c>
    </row>
    <row r="110" spans="1:101" ht="15" hidden="1" x14ac:dyDescent="0.2">
      <c r="A110" s="30"/>
      <c r="B110" s="33">
        <v>4</v>
      </c>
      <c r="C110" s="30" t="s">
        <v>249</v>
      </c>
      <c r="D110" s="32"/>
      <c r="E110" s="39"/>
      <c r="F110" s="33"/>
      <c r="G110" s="33"/>
      <c r="H110" s="33"/>
      <c r="I110" s="33"/>
      <c r="J110" s="33"/>
      <c r="K110" s="33"/>
      <c r="L110" s="40">
        <v>0</v>
      </c>
    </row>
    <row r="111" spans="1:101" ht="28.5" x14ac:dyDescent="0.2">
      <c r="A111" s="31"/>
      <c r="B111" s="31" t="s">
        <v>78</v>
      </c>
      <c r="C111" s="31" t="s">
        <v>79</v>
      </c>
      <c r="D111" s="32" t="s">
        <v>80</v>
      </c>
      <c r="E111" s="33">
        <v>0.39</v>
      </c>
      <c r="F111" s="33">
        <v>0</v>
      </c>
      <c r="G111" s="33">
        <v>0</v>
      </c>
      <c r="H111" s="35">
        <v>174.93</v>
      </c>
      <c r="I111" s="34">
        <v>1.07</v>
      </c>
      <c r="J111" s="35">
        <v>187.18</v>
      </c>
      <c r="K111" s="34"/>
      <c r="L111" s="35">
        <v>0</v>
      </c>
    </row>
    <row r="112" spans="1:101" ht="14.25" x14ac:dyDescent="0.2">
      <c r="A112" s="31"/>
      <c r="B112" s="31" t="s">
        <v>88</v>
      </c>
      <c r="C112" s="41" t="s">
        <v>89</v>
      </c>
      <c r="D112" s="42" t="s">
        <v>90</v>
      </c>
      <c r="E112" s="43">
        <v>0.1</v>
      </c>
      <c r="F112" s="43">
        <v>0</v>
      </c>
      <c r="G112" s="43">
        <v>0</v>
      </c>
      <c r="H112" s="44">
        <v>944.69</v>
      </c>
      <c r="I112" s="45">
        <v>1.38</v>
      </c>
      <c r="J112" s="44">
        <v>1303.67</v>
      </c>
      <c r="K112" s="45"/>
      <c r="L112" s="44">
        <v>0</v>
      </c>
    </row>
    <row r="113" spans="1:82" ht="15" x14ac:dyDescent="0.2">
      <c r="A113" s="31"/>
      <c r="B113" s="31"/>
      <c r="C113" s="47" t="s">
        <v>250</v>
      </c>
      <c r="D113" s="32"/>
      <c r="E113" s="33"/>
      <c r="F113" s="33"/>
      <c r="G113" s="33"/>
      <c r="H113" s="35"/>
      <c r="I113" s="34"/>
      <c r="J113" s="35"/>
      <c r="K113" s="34"/>
      <c r="L113" s="35">
        <v>5075.78</v>
      </c>
    </row>
    <row r="114" spans="1:82" ht="14.25" x14ac:dyDescent="0.2">
      <c r="A114" s="31"/>
      <c r="B114" s="31"/>
      <c r="C114" s="31" t="s">
        <v>251</v>
      </c>
      <c r="D114" s="32"/>
      <c r="E114" s="33"/>
      <c r="F114" s="33"/>
      <c r="G114" s="33"/>
      <c r="H114" s="35"/>
      <c r="I114" s="34"/>
      <c r="J114" s="35"/>
      <c r="K114" s="34"/>
      <c r="L114" s="35">
        <v>4884.0499999999993</v>
      </c>
    </row>
    <row r="115" spans="1:82" ht="28.5" x14ac:dyDescent="0.2">
      <c r="A115" s="31"/>
      <c r="B115" s="31" t="s">
        <v>12</v>
      </c>
      <c r="C115" s="31" t="s">
        <v>252</v>
      </c>
      <c r="D115" s="32" t="s">
        <v>32</v>
      </c>
      <c r="E115" s="33">
        <v>97</v>
      </c>
      <c r="F115" s="33"/>
      <c r="G115" s="33">
        <v>97</v>
      </c>
      <c r="H115" s="35"/>
      <c r="I115" s="34"/>
      <c r="J115" s="35"/>
      <c r="K115" s="34"/>
      <c r="L115" s="35">
        <v>4737.53</v>
      </c>
    </row>
    <row r="116" spans="1:82" ht="28.5" x14ac:dyDescent="0.2">
      <c r="A116" s="41"/>
      <c r="B116" s="41" t="s">
        <v>13</v>
      </c>
      <c r="C116" s="41" t="s">
        <v>253</v>
      </c>
      <c r="D116" s="42" t="s">
        <v>32</v>
      </c>
      <c r="E116" s="43">
        <v>51</v>
      </c>
      <c r="F116" s="43"/>
      <c r="G116" s="43">
        <v>51</v>
      </c>
      <c r="H116" s="44"/>
      <c r="I116" s="45"/>
      <c r="J116" s="44"/>
      <c r="K116" s="45"/>
      <c r="L116" s="44">
        <v>2490.87</v>
      </c>
    </row>
    <row r="117" spans="1:82" ht="15" x14ac:dyDescent="0.2">
      <c r="C117" s="315" t="s">
        <v>254</v>
      </c>
      <c r="D117" s="315"/>
      <c r="E117" s="315"/>
      <c r="F117" s="315"/>
      <c r="G117" s="315"/>
      <c r="H117" s="315"/>
      <c r="I117" s="316">
        <v>4101.3933333333334</v>
      </c>
      <c r="J117" s="316"/>
      <c r="K117" s="316">
        <v>12304.18</v>
      </c>
      <c r="L117" s="316"/>
      <c r="AD117">
        <v>10607.47</v>
      </c>
      <c r="AE117">
        <v>5577.13</v>
      </c>
      <c r="AN117" s="46">
        <v>12304.18</v>
      </c>
      <c r="AO117" s="46">
        <v>191.73000000000002</v>
      </c>
      <c r="AQ117" t="s">
        <v>255</v>
      </c>
      <c r="AR117" s="46">
        <v>4667.4399999999996</v>
      </c>
      <c r="AT117" s="46">
        <v>216.61</v>
      </c>
      <c r="AV117" t="s">
        <v>255</v>
      </c>
      <c r="AW117" s="46">
        <v>0</v>
      </c>
      <c r="AZ117">
        <v>4737.53</v>
      </c>
      <c r="BA117">
        <v>2490.87</v>
      </c>
      <c r="CD117">
        <v>2</v>
      </c>
    </row>
    <row r="118" spans="1:82" ht="42.75" x14ac:dyDescent="0.2">
      <c r="A118" s="49" t="s">
        <v>18</v>
      </c>
      <c r="B118" s="41" t="s">
        <v>19</v>
      </c>
      <c r="C118" s="41" t="s">
        <v>20</v>
      </c>
      <c r="D118" s="42" t="s">
        <v>21</v>
      </c>
      <c r="E118" s="43">
        <v>0.65</v>
      </c>
      <c r="F118" s="43"/>
      <c r="G118" s="43">
        <v>0.65</v>
      </c>
      <c r="H118" s="44"/>
      <c r="I118" s="45"/>
      <c r="J118" s="44">
        <v>1141.19</v>
      </c>
      <c r="K118" s="45"/>
      <c r="L118" s="44">
        <v>741.77</v>
      </c>
    </row>
    <row r="119" spans="1:82" ht="15" x14ac:dyDescent="0.2">
      <c r="C119" s="315" t="s">
        <v>254</v>
      </c>
      <c r="D119" s="315"/>
      <c r="E119" s="315"/>
      <c r="F119" s="315"/>
      <c r="G119" s="315"/>
      <c r="H119" s="315"/>
      <c r="I119" s="316">
        <v>1141.1846153846154</v>
      </c>
      <c r="J119" s="316"/>
      <c r="K119" s="316">
        <v>741.77</v>
      </c>
      <c r="L119" s="316"/>
      <c r="AD119">
        <v>0</v>
      </c>
      <c r="AE119">
        <v>0</v>
      </c>
      <c r="AN119" s="46">
        <v>741.77</v>
      </c>
      <c r="AP119">
        <v>0</v>
      </c>
      <c r="AQ119" t="s">
        <v>255</v>
      </c>
      <c r="AS119">
        <v>0</v>
      </c>
      <c r="AU119">
        <v>0</v>
      </c>
      <c r="AV119" t="s">
        <v>255</v>
      </c>
      <c r="AZ119">
        <v>0</v>
      </c>
      <c r="BA119">
        <v>0</v>
      </c>
      <c r="BB119" s="46">
        <v>741.77</v>
      </c>
      <c r="CD119">
        <v>1</v>
      </c>
    </row>
    <row r="120" spans="1:82" ht="42.75" x14ac:dyDescent="0.2">
      <c r="A120" s="49" t="s">
        <v>22</v>
      </c>
      <c r="B120" s="41" t="s">
        <v>23</v>
      </c>
      <c r="C120" s="41" t="s">
        <v>24</v>
      </c>
      <c r="D120" s="42" t="s">
        <v>21</v>
      </c>
      <c r="E120" s="43">
        <v>0.65</v>
      </c>
      <c r="F120" s="43"/>
      <c r="G120" s="43">
        <v>0.65</v>
      </c>
      <c r="H120" s="44"/>
      <c r="I120" s="45"/>
      <c r="J120" s="44">
        <v>1141.19</v>
      </c>
      <c r="K120" s="45"/>
      <c r="L120" s="44">
        <v>741.77</v>
      </c>
    </row>
    <row r="121" spans="1:82" ht="15" x14ac:dyDescent="0.2">
      <c r="C121" s="315" t="s">
        <v>254</v>
      </c>
      <c r="D121" s="315"/>
      <c r="E121" s="315"/>
      <c r="F121" s="315"/>
      <c r="G121" s="315"/>
      <c r="H121" s="315"/>
      <c r="I121" s="316">
        <v>1141.1846153846154</v>
      </c>
      <c r="J121" s="316"/>
      <c r="K121" s="316">
        <v>741.77</v>
      </c>
      <c r="L121" s="316"/>
      <c r="AD121">
        <v>0</v>
      </c>
      <c r="AE121">
        <v>0</v>
      </c>
      <c r="AN121" s="46">
        <v>741.77</v>
      </c>
      <c r="AP121">
        <v>0</v>
      </c>
      <c r="AQ121" t="s">
        <v>255</v>
      </c>
      <c r="AS121">
        <v>0</v>
      </c>
      <c r="AU121">
        <v>0</v>
      </c>
      <c r="AV121" t="s">
        <v>255</v>
      </c>
      <c r="AZ121">
        <v>0</v>
      </c>
      <c r="BA121">
        <v>0</v>
      </c>
      <c r="BB121" s="46">
        <v>741.77</v>
      </c>
      <c r="CD121">
        <v>1</v>
      </c>
    </row>
    <row r="122" spans="1:82" ht="128.25" x14ac:dyDescent="0.2">
      <c r="A122" s="49" t="s">
        <v>25</v>
      </c>
      <c r="B122" s="41" t="s">
        <v>26</v>
      </c>
      <c r="C122" s="41" t="s">
        <v>27</v>
      </c>
      <c r="D122" s="42" t="s">
        <v>21</v>
      </c>
      <c r="E122" s="43">
        <v>0.65</v>
      </c>
      <c r="F122" s="43"/>
      <c r="G122" s="43">
        <v>0.65</v>
      </c>
      <c r="H122" s="44"/>
      <c r="I122" s="45"/>
      <c r="J122" s="44">
        <v>747.15</v>
      </c>
      <c r="K122" s="45"/>
      <c r="L122" s="44">
        <v>485.65</v>
      </c>
    </row>
    <row r="123" spans="1:82" ht="15" x14ac:dyDescent="0.2">
      <c r="C123" s="315" t="s">
        <v>254</v>
      </c>
      <c r="D123" s="315"/>
      <c r="E123" s="315"/>
      <c r="F123" s="315"/>
      <c r="G123" s="315"/>
      <c r="H123" s="315"/>
      <c r="I123" s="316">
        <v>747.15384615384608</v>
      </c>
      <c r="J123" s="316"/>
      <c r="K123" s="316">
        <v>485.65</v>
      </c>
      <c r="L123" s="316"/>
      <c r="AD123">
        <v>0</v>
      </c>
      <c r="AE123">
        <v>0</v>
      </c>
      <c r="AN123" s="46">
        <v>485.65</v>
      </c>
      <c r="AP123">
        <v>0</v>
      </c>
      <c r="AQ123" t="s">
        <v>255</v>
      </c>
      <c r="AS123">
        <v>0</v>
      </c>
      <c r="AU123">
        <v>0</v>
      </c>
      <c r="AV123" t="s">
        <v>255</v>
      </c>
      <c r="AZ123">
        <v>0</v>
      </c>
      <c r="BA123">
        <v>0</v>
      </c>
      <c r="BB123" s="46">
        <v>485.65</v>
      </c>
      <c r="CD123">
        <v>1</v>
      </c>
    </row>
    <row r="125" spans="1:82" ht="15" x14ac:dyDescent="0.2">
      <c r="A125" s="51"/>
      <c r="B125" s="52"/>
      <c r="C125" s="320" t="s">
        <v>260</v>
      </c>
      <c r="D125" s="320"/>
      <c r="E125" s="320"/>
      <c r="F125" s="320"/>
      <c r="G125" s="320"/>
      <c r="H125" s="320"/>
      <c r="I125" s="40"/>
      <c r="J125" s="51"/>
      <c r="K125" s="53"/>
      <c r="L125" s="40">
        <v>27211.469999999998</v>
      </c>
    </row>
    <row r="126" spans="1:82" ht="14.25" x14ac:dyDescent="0.2">
      <c r="A126" s="48"/>
      <c r="B126" s="50"/>
      <c r="C126" s="319" t="s">
        <v>261</v>
      </c>
      <c r="D126" s="318"/>
      <c r="E126" s="318"/>
      <c r="F126" s="318"/>
      <c r="G126" s="318"/>
      <c r="H126" s="318"/>
      <c r="I126" s="35"/>
      <c r="J126" s="48"/>
      <c r="K126" s="33"/>
      <c r="L126" s="35"/>
    </row>
    <row r="127" spans="1:82" ht="14.25" x14ac:dyDescent="0.2">
      <c r="A127" s="48"/>
      <c r="B127" s="50"/>
      <c r="C127" s="318" t="s">
        <v>262</v>
      </c>
      <c r="D127" s="318"/>
      <c r="E127" s="318"/>
      <c r="F127" s="318"/>
      <c r="G127" s="318"/>
      <c r="H127" s="318"/>
      <c r="I127" s="35"/>
      <c r="J127" s="48"/>
      <c r="K127" s="33"/>
      <c r="L127" s="35">
        <v>21376.17</v>
      </c>
    </row>
    <row r="128" spans="1:82" ht="14.25" hidden="1" x14ac:dyDescent="0.2">
      <c r="A128" s="48"/>
      <c r="B128" s="50"/>
      <c r="C128" s="318" t="s">
        <v>263</v>
      </c>
      <c r="D128" s="318"/>
      <c r="E128" s="318"/>
      <c r="F128" s="318"/>
      <c r="G128" s="318"/>
      <c r="H128" s="318"/>
      <c r="I128" s="35"/>
      <c r="J128" s="48"/>
      <c r="K128" s="33"/>
      <c r="L128" s="35">
        <v>3866.11</v>
      </c>
    </row>
    <row r="129" spans="1:12" ht="14.25" hidden="1" x14ac:dyDescent="0.2">
      <c r="A129" s="48"/>
      <c r="B129" s="50"/>
      <c r="C129" s="319" t="s">
        <v>264</v>
      </c>
      <c r="D129" s="318"/>
      <c r="E129" s="318"/>
      <c r="F129" s="318"/>
      <c r="G129" s="318"/>
      <c r="H129" s="318"/>
      <c r="I129" s="35"/>
      <c r="J129" s="48"/>
      <c r="K129" s="33"/>
      <c r="L129" s="35"/>
    </row>
    <row r="130" spans="1:12" ht="14.25" x14ac:dyDescent="0.2">
      <c r="A130" s="48"/>
      <c r="B130" s="50"/>
      <c r="C130" s="318" t="s">
        <v>263</v>
      </c>
      <c r="D130" s="318"/>
      <c r="E130" s="318"/>
      <c r="F130" s="318"/>
      <c r="G130" s="318"/>
      <c r="H130" s="318"/>
      <c r="I130" s="35"/>
      <c r="J130" s="48"/>
      <c r="K130" s="33"/>
      <c r="L130" s="35">
        <v>1944.48</v>
      </c>
    </row>
    <row r="131" spans="1:12" ht="14.25" hidden="1" x14ac:dyDescent="0.2">
      <c r="A131" s="48"/>
      <c r="B131" s="50"/>
      <c r="C131" s="319" t="s">
        <v>265</v>
      </c>
      <c r="D131" s="318"/>
      <c r="E131" s="318"/>
      <c r="F131" s="318"/>
      <c r="G131" s="318"/>
      <c r="H131" s="318"/>
      <c r="I131" s="35"/>
      <c r="J131" s="48"/>
      <c r="K131" s="33"/>
      <c r="L131" s="35"/>
    </row>
    <row r="132" spans="1:12" ht="14.25" x14ac:dyDescent="0.2">
      <c r="A132" s="48"/>
      <c r="B132" s="50"/>
      <c r="C132" s="318" t="s">
        <v>285</v>
      </c>
      <c r="D132" s="318"/>
      <c r="E132" s="318"/>
      <c r="F132" s="318"/>
      <c r="G132" s="318"/>
      <c r="H132" s="318"/>
      <c r="I132" s="35"/>
      <c r="J132" s="48"/>
      <c r="K132" s="33"/>
      <c r="L132" s="35">
        <v>1921.63</v>
      </c>
    </row>
    <row r="133" spans="1:12" ht="14.25" hidden="1" x14ac:dyDescent="0.2">
      <c r="A133" s="48"/>
      <c r="B133" s="50"/>
      <c r="C133" s="318" t="s">
        <v>266</v>
      </c>
      <c r="D133" s="318"/>
      <c r="E133" s="318"/>
      <c r="F133" s="318"/>
      <c r="G133" s="318"/>
      <c r="H133" s="318"/>
      <c r="I133" s="35"/>
      <c r="J133" s="48"/>
      <c r="K133" s="33"/>
      <c r="L133" s="35">
        <v>0</v>
      </c>
    </row>
    <row r="134" spans="1:12" ht="14.25" hidden="1" x14ac:dyDescent="0.2">
      <c r="A134" s="48"/>
      <c r="B134" s="50"/>
      <c r="C134" s="318" t="s">
        <v>267</v>
      </c>
      <c r="D134" s="318"/>
      <c r="E134" s="318"/>
      <c r="F134" s="318"/>
      <c r="G134" s="318"/>
      <c r="H134" s="318"/>
      <c r="I134" s="35"/>
      <c r="J134" s="48"/>
      <c r="K134" s="33"/>
      <c r="L134" s="35">
        <v>0</v>
      </c>
    </row>
    <row r="135" spans="1:12" ht="14.25" hidden="1" x14ac:dyDescent="0.2">
      <c r="A135" s="48"/>
      <c r="B135" s="50"/>
      <c r="C135" s="319" t="s">
        <v>264</v>
      </c>
      <c r="D135" s="318"/>
      <c r="E135" s="318"/>
      <c r="F135" s="318"/>
      <c r="G135" s="318"/>
      <c r="H135" s="318"/>
      <c r="I135" s="35"/>
      <c r="J135" s="48"/>
      <c r="K135" s="33"/>
      <c r="L135" s="35"/>
    </row>
    <row r="136" spans="1:12" ht="14.25" hidden="1" x14ac:dyDescent="0.2">
      <c r="A136" s="48"/>
      <c r="B136" s="50"/>
      <c r="C136" s="318" t="s">
        <v>268</v>
      </c>
      <c r="D136" s="318"/>
      <c r="E136" s="318"/>
      <c r="F136" s="318"/>
      <c r="G136" s="318"/>
      <c r="H136" s="318"/>
      <c r="I136" s="35"/>
      <c r="J136" s="48"/>
      <c r="K136" s="33"/>
      <c r="L136" s="35">
        <v>0</v>
      </c>
    </row>
    <row r="137" spans="1:12" ht="14.25" hidden="1" x14ac:dyDescent="0.2">
      <c r="A137" s="48"/>
      <c r="B137" s="50"/>
      <c r="C137" s="318" t="s">
        <v>269</v>
      </c>
      <c r="D137" s="318"/>
      <c r="E137" s="318"/>
      <c r="F137" s="318"/>
      <c r="G137" s="318"/>
      <c r="H137" s="318"/>
      <c r="I137" s="35"/>
      <c r="J137" s="48"/>
      <c r="K137" s="33"/>
      <c r="L137" s="35">
        <v>0</v>
      </c>
    </row>
    <row r="138" spans="1:12" ht="14.25" x14ac:dyDescent="0.2">
      <c r="A138" s="48"/>
      <c r="B138" s="50"/>
      <c r="C138" s="318" t="s">
        <v>270</v>
      </c>
      <c r="D138" s="318"/>
      <c r="E138" s="318"/>
      <c r="F138" s="318"/>
      <c r="G138" s="318"/>
      <c r="H138" s="318"/>
      <c r="I138" s="35"/>
      <c r="J138" s="48"/>
      <c r="K138" s="33"/>
      <c r="L138" s="35">
        <v>1969.19</v>
      </c>
    </row>
    <row r="139" spans="1:12" ht="14.25" x14ac:dyDescent="0.2">
      <c r="A139" s="48"/>
      <c r="B139" s="50"/>
      <c r="C139" s="318" t="s">
        <v>271</v>
      </c>
      <c r="D139" s="318"/>
      <c r="E139" s="318"/>
      <c r="F139" s="318"/>
      <c r="G139" s="318"/>
      <c r="H139" s="318"/>
      <c r="I139" s="35"/>
      <c r="J139" s="48"/>
      <c r="K139" s="33"/>
      <c r="L139" s="35">
        <v>23297.8</v>
      </c>
    </row>
    <row r="140" spans="1:12" ht="14.25" x14ac:dyDescent="0.2">
      <c r="A140" s="48"/>
      <c r="B140" s="50"/>
      <c r="C140" s="318" t="s">
        <v>272</v>
      </c>
      <c r="D140" s="318"/>
      <c r="E140" s="318"/>
      <c r="F140" s="318"/>
      <c r="G140" s="318"/>
      <c r="H140" s="318"/>
      <c r="I140" s="35"/>
      <c r="J140" s="48"/>
      <c r="K140" s="33"/>
      <c r="L140" s="35">
        <v>22598.87</v>
      </c>
    </row>
    <row r="141" spans="1:12" ht="14.25" x14ac:dyDescent="0.2">
      <c r="A141" s="48"/>
      <c r="B141" s="50"/>
      <c r="C141" s="318" t="s">
        <v>273</v>
      </c>
      <c r="D141" s="318"/>
      <c r="E141" s="318"/>
      <c r="F141" s="318"/>
      <c r="G141" s="318"/>
      <c r="H141" s="318"/>
      <c r="I141" s="35"/>
      <c r="J141" s="48"/>
      <c r="K141" s="33"/>
      <c r="L141" s="35">
        <v>11881.880000000001</v>
      </c>
    </row>
    <row r="142" spans="1:12" ht="14.25" hidden="1" x14ac:dyDescent="0.2">
      <c r="A142" s="48"/>
      <c r="B142" s="50"/>
      <c r="C142" s="318" t="s">
        <v>274</v>
      </c>
      <c r="D142" s="318"/>
      <c r="E142" s="318"/>
      <c r="F142" s="318"/>
      <c r="G142" s="318"/>
      <c r="H142" s="318"/>
      <c r="I142" s="35"/>
      <c r="J142" s="48"/>
      <c r="K142" s="33"/>
      <c r="L142" s="35">
        <v>0</v>
      </c>
    </row>
    <row r="143" spans="1:12" ht="14.25" hidden="1" x14ac:dyDescent="0.2">
      <c r="A143" s="48"/>
      <c r="B143" s="50"/>
      <c r="C143" s="319" t="s">
        <v>261</v>
      </c>
      <c r="D143" s="318"/>
      <c r="E143" s="318"/>
      <c r="F143" s="318"/>
      <c r="G143" s="318"/>
      <c r="H143" s="318"/>
      <c r="I143" s="35"/>
      <c r="J143" s="48"/>
      <c r="K143" s="33"/>
      <c r="L143" s="35"/>
    </row>
    <row r="144" spans="1:12" ht="14.25" hidden="1" x14ac:dyDescent="0.2">
      <c r="A144" s="48"/>
      <c r="B144" s="50"/>
      <c r="C144" s="318" t="s">
        <v>275</v>
      </c>
      <c r="D144" s="318"/>
      <c r="E144" s="318"/>
      <c r="F144" s="318"/>
      <c r="G144" s="318"/>
      <c r="H144" s="318"/>
      <c r="I144" s="35"/>
      <c r="J144" s="48"/>
      <c r="K144" s="33"/>
      <c r="L144" s="35">
        <v>0</v>
      </c>
    </row>
    <row r="145" spans="1:12" ht="14.25" hidden="1" x14ac:dyDescent="0.2">
      <c r="A145" s="48"/>
      <c r="B145" s="50"/>
      <c r="C145" s="318" t="s">
        <v>276</v>
      </c>
      <c r="D145" s="318"/>
      <c r="E145" s="318"/>
      <c r="F145" s="318"/>
      <c r="G145" s="318"/>
      <c r="H145" s="318"/>
      <c r="I145" s="35"/>
      <c r="J145" s="48"/>
      <c r="K145" s="33"/>
      <c r="L145" s="35">
        <v>0</v>
      </c>
    </row>
    <row r="146" spans="1:12" ht="14.25" hidden="1" x14ac:dyDescent="0.2">
      <c r="A146" s="48"/>
      <c r="B146" s="50"/>
      <c r="C146" s="318" t="s">
        <v>277</v>
      </c>
      <c r="D146" s="318"/>
      <c r="E146" s="318"/>
      <c r="F146" s="318"/>
      <c r="G146" s="318"/>
      <c r="H146" s="318"/>
      <c r="I146" s="35"/>
      <c r="J146" s="48"/>
      <c r="K146" s="33"/>
      <c r="L146" s="35"/>
    </row>
    <row r="147" spans="1:12" ht="14.25" hidden="1" x14ac:dyDescent="0.2">
      <c r="A147" s="48"/>
      <c r="B147" s="50"/>
      <c r="C147" s="318" t="s">
        <v>277</v>
      </c>
      <c r="D147" s="318"/>
      <c r="E147" s="318"/>
      <c r="F147" s="318"/>
      <c r="G147" s="318"/>
      <c r="H147" s="318"/>
      <c r="I147" s="35"/>
      <c r="J147" s="48"/>
      <c r="K147" s="33"/>
      <c r="L147" s="35">
        <v>0</v>
      </c>
    </row>
    <row r="148" spans="1:12" ht="14.25" hidden="1" x14ac:dyDescent="0.2">
      <c r="A148" s="48"/>
      <c r="B148" s="50"/>
      <c r="C148" s="318" t="s">
        <v>278</v>
      </c>
      <c r="D148" s="318"/>
      <c r="E148" s="318"/>
      <c r="F148" s="318"/>
      <c r="G148" s="318"/>
      <c r="H148" s="318"/>
      <c r="I148" s="35"/>
      <c r="J148" s="48"/>
      <c r="K148" s="33"/>
      <c r="L148" s="35">
        <v>0</v>
      </c>
    </row>
    <row r="149" spans="1:12" ht="15" x14ac:dyDescent="0.2">
      <c r="A149" s="51"/>
      <c r="B149" s="52"/>
      <c r="C149" s="320" t="s">
        <v>279</v>
      </c>
      <c r="D149" s="320"/>
      <c r="E149" s="320"/>
      <c r="F149" s="320"/>
      <c r="G149" s="320"/>
      <c r="H149" s="320"/>
      <c r="I149" s="40"/>
      <c r="J149" s="51"/>
      <c r="K149" s="53"/>
      <c r="L149" s="40">
        <v>61692.22</v>
      </c>
    </row>
    <row r="150" spans="1:12" ht="14.25" x14ac:dyDescent="0.2">
      <c r="A150" s="48"/>
      <c r="B150" s="50"/>
      <c r="C150" s="319" t="s">
        <v>280</v>
      </c>
      <c r="D150" s="318"/>
      <c r="E150" s="318"/>
      <c r="F150" s="318"/>
      <c r="G150" s="318"/>
      <c r="H150" s="318"/>
      <c r="I150" s="35"/>
      <c r="J150" s="48"/>
      <c r="K150" s="33"/>
      <c r="L150" s="35"/>
    </row>
    <row r="151" spans="1:12" ht="14.25" hidden="1" x14ac:dyDescent="0.2">
      <c r="A151" s="48"/>
      <c r="B151" s="50"/>
      <c r="C151" s="318" t="s">
        <v>281</v>
      </c>
      <c r="D151" s="318"/>
      <c r="E151" s="318"/>
      <c r="F151" s="318"/>
      <c r="G151" s="318"/>
      <c r="H151" s="318"/>
      <c r="I151" s="35"/>
      <c r="J151" s="48"/>
      <c r="K151" s="33"/>
      <c r="L151" s="35">
        <v>0</v>
      </c>
    </row>
    <row r="152" spans="1:12" ht="14.25" hidden="1" x14ac:dyDescent="0.2">
      <c r="A152" s="48"/>
      <c r="B152" s="50"/>
      <c r="C152" s="318" t="s">
        <v>282</v>
      </c>
      <c r="D152" s="318"/>
      <c r="E152" s="318"/>
      <c r="F152" s="318"/>
      <c r="G152" s="318"/>
      <c r="H152" s="318"/>
      <c r="I152" s="35"/>
      <c r="J152" s="48"/>
      <c r="K152" s="33"/>
      <c r="L152" s="35">
        <v>0</v>
      </c>
    </row>
    <row r="153" spans="1:12" ht="14.25" x14ac:dyDescent="0.2">
      <c r="A153" s="48"/>
      <c r="B153" s="50"/>
      <c r="C153" s="318" t="s">
        <v>283</v>
      </c>
      <c r="D153" s="318"/>
      <c r="E153" s="318"/>
      <c r="F153" s="321"/>
      <c r="G153" s="39">
        <v>24.813600000000001</v>
      </c>
      <c r="H153" s="48"/>
      <c r="I153" s="48"/>
      <c r="J153" s="48"/>
      <c r="K153" s="48"/>
      <c r="L153" s="48"/>
    </row>
    <row r="154" spans="1:12" ht="14.25" x14ac:dyDescent="0.2">
      <c r="A154" s="48"/>
      <c r="B154" s="50"/>
      <c r="C154" s="318" t="s">
        <v>284</v>
      </c>
      <c r="D154" s="318"/>
      <c r="E154" s="318"/>
      <c r="F154" s="321"/>
      <c r="G154" s="39">
        <v>1.9319999999999999</v>
      </c>
      <c r="H154" s="48"/>
      <c r="I154" s="48"/>
      <c r="J154" s="48"/>
      <c r="K154" s="48"/>
      <c r="L154" s="48"/>
    </row>
    <row r="157" spans="1:12" ht="15" x14ac:dyDescent="0.2">
      <c r="A157" s="54"/>
      <c r="B157" s="55"/>
      <c r="C157" s="322" t="s">
        <v>286</v>
      </c>
      <c r="D157" s="322"/>
      <c r="E157" s="322"/>
      <c r="F157" s="322"/>
      <c r="G157" s="322"/>
      <c r="H157" s="322"/>
      <c r="I157" s="56"/>
      <c r="J157" s="54"/>
      <c r="K157" s="57"/>
      <c r="L157" s="56"/>
    </row>
    <row r="159" spans="1:12" ht="15" x14ac:dyDescent="0.2">
      <c r="A159" s="51"/>
      <c r="B159" s="52"/>
      <c r="C159" s="320" t="s">
        <v>287</v>
      </c>
      <c r="D159" s="320"/>
      <c r="E159" s="320"/>
      <c r="F159" s="320"/>
      <c r="G159" s="320"/>
      <c r="H159" s="320"/>
      <c r="I159" s="40"/>
      <c r="J159" s="51"/>
      <c r="K159" s="53"/>
      <c r="L159" s="40">
        <v>1969.19</v>
      </c>
    </row>
    <row r="160" spans="1:12" ht="14.25" x14ac:dyDescent="0.2">
      <c r="A160" s="48"/>
      <c r="B160" s="50"/>
      <c r="C160" s="319" t="s">
        <v>261</v>
      </c>
      <c r="D160" s="318"/>
      <c r="E160" s="318"/>
      <c r="F160" s="318"/>
      <c r="G160" s="318"/>
      <c r="H160" s="318"/>
      <c r="I160" s="35"/>
      <c r="J160" s="48"/>
      <c r="K160" s="33"/>
      <c r="L160" s="35"/>
    </row>
    <row r="161" spans="1:12" ht="14.25" x14ac:dyDescent="0.2">
      <c r="A161" s="48"/>
      <c r="B161" s="50"/>
      <c r="C161" s="318" t="s">
        <v>288</v>
      </c>
      <c r="D161" s="318"/>
      <c r="E161" s="318"/>
      <c r="F161" s="318"/>
      <c r="G161" s="318"/>
      <c r="H161" s="318"/>
      <c r="I161" s="35"/>
      <c r="J161" s="48"/>
      <c r="K161" s="33"/>
      <c r="L161" s="35">
        <v>1969.19</v>
      </c>
    </row>
    <row r="162" spans="1:12" ht="14.25" x14ac:dyDescent="0.2">
      <c r="A162" s="48"/>
      <c r="B162" s="50"/>
      <c r="C162" s="319" t="s">
        <v>261</v>
      </c>
      <c r="D162" s="318"/>
      <c r="E162" s="318"/>
      <c r="F162" s="318"/>
      <c r="G162" s="318"/>
      <c r="H162" s="318"/>
      <c r="I162" s="35"/>
      <c r="J162" s="48"/>
      <c r="K162" s="33"/>
      <c r="L162" s="35"/>
    </row>
    <row r="163" spans="1:12" ht="14.25" hidden="1" x14ac:dyDescent="0.2">
      <c r="A163" s="48"/>
      <c r="B163" s="50"/>
      <c r="C163" s="318" t="s">
        <v>289</v>
      </c>
      <c r="D163" s="318"/>
      <c r="E163" s="318"/>
      <c r="F163" s="318"/>
      <c r="G163" s="318"/>
      <c r="H163" s="318"/>
      <c r="I163" s="35"/>
      <c r="J163" s="48"/>
      <c r="K163" s="33"/>
      <c r="L163" s="35">
        <v>0</v>
      </c>
    </row>
    <row r="164" spans="1:12" ht="14.25" hidden="1" x14ac:dyDescent="0.2">
      <c r="A164" s="48"/>
      <c r="B164" s="50"/>
      <c r="C164" s="318" t="s">
        <v>263</v>
      </c>
      <c r="D164" s="318"/>
      <c r="E164" s="318"/>
      <c r="F164" s="318"/>
      <c r="G164" s="318"/>
      <c r="H164" s="318"/>
      <c r="I164" s="35"/>
      <c r="J164" s="48"/>
      <c r="K164" s="33"/>
      <c r="L164" s="35">
        <v>0</v>
      </c>
    </row>
    <row r="165" spans="1:12" ht="14.25" hidden="1" x14ac:dyDescent="0.2">
      <c r="A165" s="48"/>
      <c r="B165" s="50"/>
      <c r="C165" s="319" t="s">
        <v>264</v>
      </c>
      <c r="D165" s="318"/>
      <c r="E165" s="318"/>
      <c r="F165" s="318"/>
      <c r="G165" s="318"/>
      <c r="H165" s="318"/>
      <c r="I165" s="35"/>
      <c r="J165" s="48"/>
      <c r="K165" s="33"/>
      <c r="L165" s="35"/>
    </row>
    <row r="166" spans="1:12" ht="14.25" hidden="1" x14ac:dyDescent="0.2">
      <c r="A166" s="48"/>
      <c r="B166" s="50"/>
      <c r="C166" s="318" t="s">
        <v>263</v>
      </c>
      <c r="D166" s="318"/>
      <c r="E166" s="318"/>
      <c r="F166" s="318"/>
      <c r="G166" s="318"/>
      <c r="H166" s="318"/>
      <c r="I166" s="35"/>
      <c r="J166" s="48"/>
      <c r="K166" s="33"/>
      <c r="L166" s="35">
        <v>0</v>
      </c>
    </row>
    <row r="167" spans="1:12" ht="14.25" hidden="1" x14ac:dyDescent="0.2">
      <c r="A167" s="48"/>
      <c r="B167" s="50"/>
      <c r="C167" s="319" t="s">
        <v>265</v>
      </c>
      <c r="D167" s="318"/>
      <c r="E167" s="318"/>
      <c r="F167" s="318"/>
      <c r="G167" s="318"/>
      <c r="H167" s="318"/>
      <c r="I167" s="35"/>
      <c r="J167" s="48"/>
      <c r="K167" s="33"/>
      <c r="L167" s="35"/>
    </row>
    <row r="168" spans="1:12" ht="14.25" hidden="1" x14ac:dyDescent="0.2">
      <c r="A168" s="48"/>
      <c r="B168" s="50"/>
      <c r="C168" s="318" t="s">
        <v>285</v>
      </c>
      <c r="D168" s="318"/>
      <c r="E168" s="318"/>
      <c r="F168" s="318"/>
      <c r="G168" s="318"/>
      <c r="H168" s="318"/>
      <c r="I168" s="35"/>
      <c r="J168" s="48"/>
      <c r="K168" s="33"/>
      <c r="L168" s="35">
        <v>0</v>
      </c>
    </row>
    <row r="169" spans="1:12" ht="14.25" hidden="1" x14ac:dyDescent="0.2">
      <c r="A169" s="48"/>
      <c r="B169" s="50"/>
      <c r="C169" s="318" t="s">
        <v>266</v>
      </c>
      <c r="D169" s="318"/>
      <c r="E169" s="318"/>
      <c r="F169" s="318"/>
      <c r="G169" s="318"/>
      <c r="H169" s="318"/>
      <c r="I169" s="35"/>
      <c r="J169" s="48"/>
      <c r="K169" s="33"/>
      <c r="L169" s="35">
        <v>0</v>
      </c>
    </row>
    <row r="170" spans="1:12" ht="14.25" hidden="1" x14ac:dyDescent="0.2">
      <c r="A170" s="48"/>
      <c r="B170" s="50"/>
      <c r="C170" s="318" t="s">
        <v>267</v>
      </c>
      <c r="D170" s="318"/>
      <c r="E170" s="318"/>
      <c r="F170" s="318"/>
      <c r="G170" s="318"/>
      <c r="H170" s="318"/>
      <c r="I170" s="35"/>
      <c r="J170" s="48"/>
      <c r="K170" s="33"/>
      <c r="L170" s="35">
        <v>0</v>
      </c>
    </row>
    <row r="171" spans="1:12" ht="14.25" hidden="1" x14ac:dyDescent="0.2">
      <c r="A171" s="48"/>
      <c r="B171" s="50"/>
      <c r="C171" s="319" t="s">
        <v>264</v>
      </c>
      <c r="D171" s="318"/>
      <c r="E171" s="318"/>
      <c r="F171" s="318"/>
      <c r="G171" s="318"/>
      <c r="H171" s="318"/>
      <c r="I171" s="35"/>
      <c r="J171" s="48"/>
      <c r="K171" s="33"/>
      <c r="L171" s="35"/>
    </row>
    <row r="172" spans="1:12" ht="14.25" hidden="1" x14ac:dyDescent="0.2">
      <c r="A172" s="48"/>
      <c r="B172" s="50"/>
      <c r="C172" s="318" t="s">
        <v>268</v>
      </c>
      <c r="D172" s="318"/>
      <c r="E172" s="318"/>
      <c r="F172" s="318"/>
      <c r="G172" s="318"/>
      <c r="H172" s="318"/>
      <c r="I172" s="35"/>
      <c r="J172" s="48"/>
      <c r="K172" s="33"/>
      <c r="L172" s="35">
        <v>0</v>
      </c>
    </row>
    <row r="173" spans="1:12" ht="14.25" hidden="1" x14ac:dyDescent="0.2">
      <c r="A173" s="48"/>
      <c r="B173" s="50"/>
      <c r="C173" s="318" t="s">
        <v>269</v>
      </c>
      <c r="D173" s="318"/>
      <c r="E173" s="318"/>
      <c r="F173" s="318"/>
      <c r="G173" s="318"/>
      <c r="H173" s="318"/>
      <c r="I173" s="35"/>
      <c r="J173" s="48"/>
      <c r="K173" s="33"/>
      <c r="L173" s="35">
        <v>0</v>
      </c>
    </row>
    <row r="174" spans="1:12" ht="14.25" x14ac:dyDescent="0.2">
      <c r="A174" s="48"/>
      <c r="B174" s="50"/>
      <c r="C174" s="318" t="s">
        <v>270</v>
      </c>
      <c r="D174" s="318"/>
      <c r="E174" s="318"/>
      <c r="F174" s="318"/>
      <c r="G174" s="318"/>
      <c r="H174" s="318"/>
      <c r="I174" s="35"/>
      <c r="J174" s="48"/>
      <c r="K174" s="33"/>
      <c r="L174" s="35">
        <v>1969.19</v>
      </c>
    </row>
    <row r="175" spans="1:12" ht="14.25" hidden="1" x14ac:dyDescent="0.2">
      <c r="A175" s="48"/>
      <c r="B175" s="50"/>
      <c r="C175" s="318" t="s">
        <v>290</v>
      </c>
      <c r="D175" s="318"/>
      <c r="E175" s="318"/>
      <c r="F175" s="318"/>
      <c r="G175" s="318"/>
      <c r="H175" s="318"/>
      <c r="I175" s="35"/>
      <c r="J175" s="48"/>
      <c r="K175" s="33"/>
      <c r="L175" s="35">
        <v>0</v>
      </c>
    </row>
    <row r="176" spans="1:12" ht="14.25" hidden="1" x14ac:dyDescent="0.2">
      <c r="A176" s="48"/>
      <c r="B176" s="50"/>
      <c r="C176" s="318" t="s">
        <v>291</v>
      </c>
      <c r="D176" s="318"/>
      <c r="E176" s="318"/>
      <c r="F176" s="318"/>
      <c r="G176" s="318"/>
      <c r="H176" s="318"/>
      <c r="I176" s="35"/>
      <c r="J176" s="48"/>
      <c r="K176" s="33"/>
      <c r="L176" s="35">
        <v>0</v>
      </c>
    </row>
    <row r="177" spans="1:12" ht="14.25" hidden="1" x14ac:dyDescent="0.2">
      <c r="A177" s="48"/>
      <c r="B177" s="50"/>
      <c r="C177" s="318" t="s">
        <v>292</v>
      </c>
      <c r="D177" s="318"/>
      <c r="E177" s="318"/>
      <c r="F177" s="318"/>
      <c r="G177" s="318"/>
      <c r="H177" s="318"/>
      <c r="I177" s="35"/>
      <c r="J177" s="48"/>
      <c r="K177" s="33"/>
      <c r="L177" s="35">
        <v>0</v>
      </c>
    </row>
    <row r="179" spans="1:12" ht="15" x14ac:dyDescent="0.2">
      <c r="A179" s="51"/>
      <c r="B179" s="52"/>
      <c r="C179" s="320" t="s">
        <v>293</v>
      </c>
      <c r="D179" s="320"/>
      <c r="E179" s="320"/>
      <c r="F179" s="320"/>
      <c r="G179" s="320"/>
      <c r="H179" s="320"/>
      <c r="I179" s="40"/>
      <c r="J179" s="51"/>
      <c r="K179" s="53"/>
      <c r="L179" s="40">
        <v>59723.03</v>
      </c>
    </row>
    <row r="180" spans="1:12" ht="14.25" x14ac:dyDescent="0.2">
      <c r="A180" s="48"/>
      <c r="B180" s="50"/>
      <c r="C180" s="319" t="s">
        <v>261</v>
      </c>
      <c r="D180" s="318"/>
      <c r="E180" s="318"/>
      <c r="F180" s="318"/>
      <c r="G180" s="318"/>
      <c r="H180" s="318"/>
      <c r="I180" s="35"/>
      <c r="J180" s="48"/>
      <c r="K180" s="33"/>
      <c r="L180" s="35"/>
    </row>
    <row r="181" spans="1:12" ht="14.25" x14ac:dyDescent="0.2">
      <c r="A181" s="48"/>
      <c r="B181" s="50"/>
      <c r="C181" s="318" t="s">
        <v>288</v>
      </c>
      <c r="D181" s="318"/>
      <c r="E181" s="318"/>
      <c r="F181" s="318"/>
      <c r="G181" s="318"/>
      <c r="H181" s="318"/>
      <c r="I181" s="35"/>
      <c r="J181" s="48"/>
      <c r="K181" s="33"/>
      <c r="L181" s="35">
        <v>25242.28</v>
      </c>
    </row>
    <row r="182" spans="1:12" ht="14.25" x14ac:dyDescent="0.2">
      <c r="A182" s="48"/>
      <c r="B182" s="50"/>
      <c r="C182" s="319" t="s">
        <v>261</v>
      </c>
      <c r="D182" s="318"/>
      <c r="E182" s="318"/>
      <c r="F182" s="318"/>
      <c r="G182" s="318"/>
      <c r="H182" s="318"/>
      <c r="I182" s="35"/>
      <c r="J182" s="48"/>
      <c r="K182" s="33"/>
      <c r="L182" s="35"/>
    </row>
    <row r="183" spans="1:12" ht="14.25" x14ac:dyDescent="0.2">
      <c r="A183" s="48"/>
      <c r="B183" s="50"/>
      <c r="C183" s="318" t="s">
        <v>289</v>
      </c>
      <c r="D183" s="318"/>
      <c r="E183" s="318"/>
      <c r="F183" s="318"/>
      <c r="G183" s="318"/>
      <c r="H183" s="318"/>
      <c r="I183" s="35"/>
      <c r="J183" s="48"/>
      <c r="K183" s="33"/>
      <c r="L183" s="35">
        <v>21376.17</v>
      </c>
    </row>
    <row r="184" spans="1:12" ht="14.25" hidden="1" x14ac:dyDescent="0.2">
      <c r="A184" s="48"/>
      <c r="B184" s="50"/>
      <c r="C184" s="318" t="s">
        <v>263</v>
      </c>
      <c r="D184" s="318"/>
      <c r="E184" s="318"/>
      <c r="F184" s="318"/>
      <c r="G184" s="318"/>
      <c r="H184" s="318"/>
      <c r="I184" s="35"/>
      <c r="J184" s="48"/>
      <c r="K184" s="33"/>
      <c r="L184" s="35">
        <v>3866.11</v>
      </c>
    </row>
    <row r="185" spans="1:12" ht="14.25" hidden="1" x14ac:dyDescent="0.2">
      <c r="A185" s="48"/>
      <c r="B185" s="50"/>
      <c r="C185" s="319" t="s">
        <v>264</v>
      </c>
      <c r="D185" s="318"/>
      <c r="E185" s="318"/>
      <c r="F185" s="318"/>
      <c r="G185" s="318"/>
      <c r="H185" s="318"/>
      <c r="I185" s="35"/>
      <c r="J185" s="48"/>
      <c r="K185" s="33"/>
      <c r="L185" s="35"/>
    </row>
    <row r="186" spans="1:12" ht="14.25" x14ac:dyDescent="0.2">
      <c r="A186" s="48"/>
      <c r="B186" s="50"/>
      <c r="C186" s="318" t="s">
        <v>263</v>
      </c>
      <c r="D186" s="318"/>
      <c r="E186" s="318"/>
      <c r="F186" s="318"/>
      <c r="G186" s="318"/>
      <c r="H186" s="318"/>
      <c r="I186" s="35"/>
      <c r="J186" s="48"/>
      <c r="K186" s="33"/>
      <c r="L186" s="35">
        <v>1944.48</v>
      </c>
    </row>
    <row r="187" spans="1:12" ht="14.25" hidden="1" x14ac:dyDescent="0.2">
      <c r="A187" s="48"/>
      <c r="B187" s="50"/>
      <c r="C187" s="319" t="s">
        <v>265</v>
      </c>
      <c r="D187" s="318"/>
      <c r="E187" s="318"/>
      <c r="F187" s="318"/>
      <c r="G187" s="318"/>
      <c r="H187" s="318"/>
      <c r="I187" s="35"/>
      <c r="J187" s="48"/>
      <c r="K187" s="33"/>
      <c r="L187" s="35"/>
    </row>
    <row r="188" spans="1:12" ht="14.25" x14ac:dyDescent="0.2">
      <c r="A188" s="48"/>
      <c r="B188" s="50"/>
      <c r="C188" s="318" t="s">
        <v>285</v>
      </c>
      <c r="D188" s="318"/>
      <c r="E188" s="318"/>
      <c r="F188" s="318"/>
      <c r="G188" s="318"/>
      <c r="H188" s="318"/>
      <c r="I188" s="35"/>
      <c r="J188" s="48"/>
      <c r="K188" s="33"/>
      <c r="L188" s="35">
        <v>1921.63</v>
      </c>
    </row>
    <row r="189" spans="1:12" ht="14.25" hidden="1" x14ac:dyDescent="0.2">
      <c r="A189" s="48"/>
      <c r="B189" s="50"/>
      <c r="C189" s="318" t="s">
        <v>266</v>
      </c>
      <c r="D189" s="318"/>
      <c r="E189" s="318"/>
      <c r="F189" s="318"/>
      <c r="G189" s="318"/>
      <c r="H189" s="318"/>
      <c r="I189" s="35"/>
      <c r="J189" s="48"/>
      <c r="K189" s="33"/>
      <c r="L189" s="35">
        <v>0</v>
      </c>
    </row>
    <row r="190" spans="1:12" ht="14.25" hidden="1" x14ac:dyDescent="0.2">
      <c r="A190" s="48"/>
      <c r="B190" s="50"/>
      <c r="C190" s="318" t="s">
        <v>267</v>
      </c>
      <c r="D190" s="318"/>
      <c r="E190" s="318"/>
      <c r="F190" s="318"/>
      <c r="G190" s="318"/>
      <c r="H190" s="318"/>
      <c r="I190" s="35"/>
      <c r="J190" s="48"/>
      <c r="K190" s="33"/>
      <c r="L190" s="35">
        <v>0</v>
      </c>
    </row>
    <row r="191" spans="1:12" ht="14.25" hidden="1" x14ac:dyDescent="0.2">
      <c r="A191" s="48"/>
      <c r="B191" s="50"/>
      <c r="C191" s="319" t="s">
        <v>264</v>
      </c>
      <c r="D191" s="318"/>
      <c r="E191" s="318"/>
      <c r="F191" s="318"/>
      <c r="G191" s="318"/>
      <c r="H191" s="318"/>
      <c r="I191" s="35"/>
      <c r="J191" s="48"/>
      <c r="K191" s="33"/>
      <c r="L191" s="35"/>
    </row>
    <row r="192" spans="1:12" ht="14.25" hidden="1" x14ac:dyDescent="0.2">
      <c r="A192" s="48"/>
      <c r="B192" s="50"/>
      <c r="C192" s="318" t="s">
        <v>268</v>
      </c>
      <c r="D192" s="318"/>
      <c r="E192" s="318"/>
      <c r="F192" s="318"/>
      <c r="G192" s="318"/>
      <c r="H192" s="318"/>
      <c r="I192" s="35"/>
      <c r="J192" s="48"/>
      <c r="K192" s="33"/>
      <c r="L192" s="35">
        <v>0</v>
      </c>
    </row>
    <row r="193" spans="1:12" ht="14.25" hidden="1" x14ac:dyDescent="0.2">
      <c r="A193" s="48"/>
      <c r="B193" s="50"/>
      <c r="C193" s="318" t="s">
        <v>269</v>
      </c>
      <c r="D193" s="318"/>
      <c r="E193" s="318"/>
      <c r="F193" s="318"/>
      <c r="G193" s="318"/>
      <c r="H193" s="318"/>
      <c r="I193" s="35"/>
      <c r="J193" s="48"/>
      <c r="K193" s="33"/>
      <c r="L193" s="35">
        <v>0</v>
      </c>
    </row>
    <row r="194" spans="1:12" ht="14.25" hidden="1" x14ac:dyDescent="0.2">
      <c r="A194" s="48"/>
      <c r="B194" s="50"/>
      <c r="C194" s="318" t="s">
        <v>270</v>
      </c>
      <c r="D194" s="318"/>
      <c r="E194" s="318"/>
      <c r="F194" s="318"/>
      <c r="G194" s="318"/>
      <c r="H194" s="318"/>
      <c r="I194" s="35"/>
      <c r="J194" s="48"/>
      <c r="K194" s="33"/>
      <c r="L194" s="35">
        <v>0</v>
      </c>
    </row>
    <row r="195" spans="1:12" ht="14.25" x14ac:dyDescent="0.2">
      <c r="A195" s="48"/>
      <c r="B195" s="50"/>
      <c r="C195" s="318" t="s">
        <v>290</v>
      </c>
      <c r="D195" s="318"/>
      <c r="E195" s="318"/>
      <c r="F195" s="318"/>
      <c r="G195" s="318"/>
      <c r="H195" s="318"/>
      <c r="I195" s="35"/>
      <c r="J195" s="48"/>
      <c r="K195" s="33"/>
      <c r="L195" s="35">
        <v>23297.8</v>
      </c>
    </row>
    <row r="196" spans="1:12" ht="14.25" x14ac:dyDescent="0.2">
      <c r="A196" s="48"/>
      <c r="B196" s="50"/>
      <c r="C196" s="318" t="s">
        <v>291</v>
      </c>
      <c r="D196" s="318"/>
      <c r="E196" s="318"/>
      <c r="F196" s="318"/>
      <c r="G196" s="318"/>
      <c r="H196" s="318"/>
      <c r="I196" s="35"/>
      <c r="J196" s="48"/>
      <c r="K196" s="33"/>
      <c r="L196" s="35">
        <v>22598.87</v>
      </c>
    </row>
    <row r="197" spans="1:12" ht="14.25" x14ac:dyDescent="0.2">
      <c r="A197" s="48"/>
      <c r="B197" s="50"/>
      <c r="C197" s="318" t="s">
        <v>292</v>
      </c>
      <c r="D197" s="318"/>
      <c r="E197" s="318"/>
      <c r="F197" s="318"/>
      <c r="G197" s="318"/>
      <c r="H197" s="318"/>
      <c r="I197" s="35"/>
      <c r="J197" s="48"/>
      <c r="K197" s="33"/>
      <c r="L197" s="35">
        <v>11881.880000000001</v>
      </c>
    </row>
    <row r="198" spans="1:12" hidden="1" x14ac:dyDescent="0.2"/>
    <row r="199" spans="1:12" ht="15" hidden="1" x14ac:dyDescent="0.2">
      <c r="A199" s="51"/>
      <c r="B199" s="52"/>
      <c r="C199" s="320" t="s">
        <v>294</v>
      </c>
      <c r="D199" s="320"/>
      <c r="E199" s="320"/>
      <c r="F199" s="320"/>
      <c r="G199" s="320"/>
      <c r="H199" s="320"/>
      <c r="I199" s="40"/>
      <c r="J199" s="51"/>
      <c r="K199" s="53"/>
      <c r="L199" s="40">
        <v>0</v>
      </c>
    </row>
    <row r="200" spans="1:12" ht="14.25" hidden="1" x14ac:dyDescent="0.2">
      <c r="A200" s="48"/>
      <c r="B200" s="50"/>
      <c r="C200" s="319" t="s">
        <v>261</v>
      </c>
      <c r="D200" s="318"/>
      <c r="E200" s="318"/>
      <c r="F200" s="318"/>
      <c r="G200" s="318"/>
      <c r="H200" s="318"/>
      <c r="I200" s="35"/>
      <c r="J200" s="48"/>
      <c r="K200" s="33"/>
      <c r="L200" s="35"/>
    </row>
    <row r="201" spans="1:12" ht="14.25" hidden="1" x14ac:dyDescent="0.2">
      <c r="A201" s="48"/>
      <c r="B201" s="50"/>
      <c r="C201" s="318" t="s">
        <v>275</v>
      </c>
      <c r="D201" s="318"/>
      <c r="E201" s="318"/>
      <c r="F201" s="318"/>
      <c r="G201" s="318"/>
      <c r="H201" s="318"/>
      <c r="I201" s="35"/>
      <c r="J201" s="48"/>
      <c r="K201" s="33"/>
      <c r="L201" s="35">
        <v>0</v>
      </c>
    </row>
    <row r="202" spans="1:12" ht="14.25" hidden="1" x14ac:dyDescent="0.2">
      <c r="A202" s="48"/>
      <c r="B202" s="50"/>
      <c r="C202" s="318" t="s">
        <v>276</v>
      </c>
      <c r="D202" s="318"/>
      <c r="E202" s="318"/>
      <c r="F202" s="318"/>
      <c r="G202" s="318"/>
      <c r="H202" s="318"/>
      <c r="I202" s="35"/>
      <c r="J202" s="48"/>
      <c r="K202" s="33"/>
      <c r="L202" s="35">
        <v>0</v>
      </c>
    </row>
    <row r="203" spans="1:12" hidden="1" x14ac:dyDescent="0.2"/>
    <row r="204" spans="1:12" ht="15" hidden="1" x14ac:dyDescent="0.2">
      <c r="A204" s="51"/>
      <c r="B204" s="52"/>
      <c r="C204" s="320" t="s">
        <v>295</v>
      </c>
      <c r="D204" s="320"/>
      <c r="E204" s="320"/>
      <c r="F204" s="320"/>
      <c r="G204" s="320"/>
      <c r="H204" s="320"/>
      <c r="I204" s="40"/>
      <c r="J204" s="51"/>
      <c r="K204" s="53"/>
      <c r="L204" s="40">
        <v>0</v>
      </c>
    </row>
    <row r="205" spans="1:12" ht="14.25" hidden="1" x14ac:dyDescent="0.2">
      <c r="A205" s="48"/>
      <c r="B205" s="50"/>
      <c r="C205" s="319" t="s">
        <v>261</v>
      </c>
      <c r="D205" s="318"/>
      <c r="E205" s="318"/>
      <c r="F205" s="318"/>
      <c r="G205" s="318"/>
      <c r="H205" s="318"/>
      <c r="I205" s="35"/>
      <c r="J205" s="48"/>
      <c r="K205" s="33"/>
      <c r="L205" s="35"/>
    </row>
    <row r="206" spans="1:12" ht="14.25" hidden="1" x14ac:dyDescent="0.2">
      <c r="A206" s="48"/>
      <c r="B206" s="50"/>
      <c r="C206" s="318" t="s">
        <v>296</v>
      </c>
      <c r="D206" s="318"/>
      <c r="E206" s="318"/>
      <c r="F206" s="318"/>
      <c r="G206" s="318"/>
      <c r="H206" s="318"/>
      <c r="I206" s="35"/>
      <c r="J206" s="48"/>
      <c r="K206" s="33"/>
      <c r="L206" s="35"/>
    </row>
    <row r="207" spans="1:12" ht="14.25" hidden="1" x14ac:dyDescent="0.2">
      <c r="A207" s="48"/>
      <c r="B207" s="50"/>
      <c r="C207" s="318" t="s">
        <v>296</v>
      </c>
      <c r="D207" s="318"/>
      <c r="E207" s="318"/>
      <c r="F207" s="318"/>
      <c r="G207" s="318"/>
      <c r="H207" s="318"/>
      <c r="I207" s="35"/>
      <c r="J207" s="48"/>
      <c r="K207" s="33"/>
      <c r="L207" s="35">
        <v>0</v>
      </c>
    </row>
    <row r="208" spans="1:12" ht="14.25" hidden="1" x14ac:dyDescent="0.2">
      <c r="A208" s="48"/>
      <c r="B208" s="50"/>
      <c r="C208" s="318" t="s">
        <v>297</v>
      </c>
      <c r="D208" s="318"/>
      <c r="E208" s="318"/>
      <c r="F208" s="318"/>
      <c r="G208" s="318"/>
      <c r="H208" s="318"/>
      <c r="I208" s="35"/>
      <c r="J208" s="48"/>
      <c r="K208" s="33"/>
      <c r="L208" s="35">
        <v>0</v>
      </c>
    </row>
    <row r="209" spans="1:12" ht="14.25" hidden="1" x14ac:dyDescent="0.2">
      <c r="A209" s="48"/>
      <c r="B209" s="50"/>
      <c r="C209" s="318" t="s">
        <v>298</v>
      </c>
      <c r="D209" s="318"/>
      <c r="E209" s="318"/>
      <c r="F209" s="318"/>
      <c r="G209" s="318"/>
      <c r="H209" s="318"/>
      <c r="I209" s="35"/>
      <c r="J209" s="48"/>
      <c r="K209" s="33"/>
      <c r="L209" s="35">
        <v>0</v>
      </c>
    </row>
    <row r="210" spans="1:12" ht="14.25" hidden="1" x14ac:dyDescent="0.2">
      <c r="A210" s="48"/>
      <c r="B210" s="50"/>
      <c r="C210" s="318" t="s">
        <v>54</v>
      </c>
      <c r="D210" s="318"/>
      <c r="E210" s="318"/>
      <c r="F210" s="318"/>
      <c r="G210" s="318"/>
      <c r="H210" s="318"/>
      <c r="I210" s="35"/>
      <c r="J210" s="48"/>
      <c r="K210" s="33"/>
      <c r="L210" s="35">
        <v>0</v>
      </c>
    </row>
    <row r="211" spans="1:12" ht="14.25" hidden="1" x14ac:dyDescent="0.2">
      <c r="A211" s="48"/>
      <c r="B211" s="50"/>
      <c r="C211" s="319" t="s">
        <v>261</v>
      </c>
      <c r="D211" s="318"/>
      <c r="E211" s="318"/>
      <c r="F211" s="318"/>
      <c r="G211" s="318"/>
      <c r="H211" s="318"/>
      <c r="I211" s="35"/>
      <c r="J211" s="48"/>
      <c r="K211" s="33"/>
      <c r="L211" s="35"/>
    </row>
    <row r="212" spans="1:12" ht="14.25" hidden="1" x14ac:dyDescent="0.2">
      <c r="A212" s="48"/>
      <c r="B212" s="50"/>
      <c r="C212" s="318" t="s">
        <v>288</v>
      </c>
      <c r="D212" s="318"/>
      <c r="E212" s="318"/>
      <c r="F212" s="318"/>
      <c r="G212" s="318"/>
      <c r="H212" s="318"/>
      <c r="I212" s="35"/>
      <c r="J212" s="48"/>
      <c r="K212" s="33"/>
      <c r="L212" s="35">
        <v>0</v>
      </c>
    </row>
    <row r="213" spans="1:12" ht="14.25" hidden="1" x14ac:dyDescent="0.2">
      <c r="A213" s="48"/>
      <c r="B213" s="50"/>
      <c r="C213" s="319" t="s">
        <v>261</v>
      </c>
      <c r="D213" s="318"/>
      <c r="E213" s="318"/>
      <c r="F213" s="318"/>
      <c r="G213" s="318"/>
      <c r="H213" s="318"/>
      <c r="I213" s="35"/>
      <c r="J213" s="48"/>
      <c r="K213" s="33"/>
      <c r="L213" s="35"/>
    </row>
    <row r="214" spans="1:12" ht="14.25" hidden="1" x14ac:dyDescent="0.2">
      <c r="A214" s="48"/>
      <c r="B214" s="50"/>
      <c r="C214" s="318" t="s">
        <v>289</v>
      </c>
      <c r="D214" s="318"/>
      <c r="E214" s="318"/>
      <c r="F214" s="318"/>
      <c r="G214" s="318"/>
      <c r="H214" s="318"/>
      <c r="I214" s="35"/>
      <c r="J214" s="48"/>
      <c r="K214" s="33"/>
      <c r="L214" s="35">
        <v>0</v>
      </c>
    </row>
    <row r="215" spans="1:12" ht="14.25" hidden="1" x14ac:dyDescent="0.2">
      <c r="A215" s="48"/>
      <c r="B215" s="50"/>
      <c r="C215" s="318" t="s">
        <v>263</v>
      </c>
      <c r="D215" s="318"/>
      <c r="E215" s="318"/>
      <c r="F215" s="318"/>
      <c r="G215" s="318"/>
      <c r="H215" s="318"/>
      <c r="I215" s="35"/>
      <c r="J215" s="48"/>
      <c r="K215" s="33"/>
      <c r="L215" s="35">
        <v>0</v>
      </c>
    </row>
    <row r="216" spans="1:12" ht="14.25" hidden="1" x14ac:dyDescent="0.2">
      <c r="A216" s="48"/>
      <c r="B216" s="50"/>
      <c r="C216" s="319" t="s">
        <v>264</v>
      </c>
      <c r="D216" s="318"/>
      <c r="E216" s="318"/>
      <c r="F216" s="318"/>
      <c r="G216" s="318"/>
      <c r="H216" s="318"/>
      <c r="I216" s="35"/>
      <c r="J216" s="48"/>
      <c r="K216" s="33"/>
      <c r="L216" s="35"/>
    </row>
    <row r="217" spans="1:12" ht="14.25" hidden="1" x14ac:dyDescent="0.2">
      <c r="A217" s="48"/>
      <c r="B217" s="50"/>
      <c r="C217" s="318" t="s">
        <v>263</v>
      </c>
      <c r="D217" s="318"/>
      <c r="E217" s="318"/>
      <c r="F217" s="318"/>
      <c r="G217" s="318"/>
      <c r="H217" s="318"/>
      <c r="I217" s="35"/>
      <c r="J217" s="48"/>
      <c r="K217" s="33"/>
      <c r="L217" s="35">
        <v>0</v>
      </c>
    </row>
    <row r="218" spans="1:12" ht="14.25" hidden="1" x14ac:dyDescent="0.2">
      <c r="A218" s="48"/>
      <c r="B218" s="50"/>
      <c r="C218" s="319" t="s">
        <v>265</v>
      </c>
      <c r="D218" s="318"/>
      <c r="E218" s="318"/>
      <c r="F218" s="318"/>
      <c r="G218" s="318"/>
      <c r="H218" s="318"/>
      <c r="I218" s="35"/>
      <c r="J218" s="48"/>
      <c r="K218" s="33"/>
      <c r="L218" s="35"/>
    </row>
    <row r="219" spans="1:12" ht="14.25" hidden="1" x14ac:dyDescent="0.2">
      <c r="A219" s="48"/>
      <c r="B219" s="50"/>
      <c r="C219" s="318" t="s">
        <v>285</v>
      </c>
      <c r="D219" s="318"/>
      <c r="E219" s="318"/>
      <c r="F219" s="318"/>
      <c r="G219" s="318"/>
      <c r="H219" s="318"/>
      <c r="I219" s="35"/>
      <c r="J219" s="48"/>
      <c r="K219" s="33"/>
      <c r="L219" s="35">
        <v>0</v>
      </c>
    </row>
    <row r="220" spans="1:12" ht="14.25" hidden="1" x14ac:dyDescent="0.2">
      <c r="A220" s="48"/>
      <c r="B220" s="50"/>
      <c r="C220" s="318" t="s">
        <v>266</v>
      </c>
      <c r="D220" s="318"/>
      <c r="E220" s="318"/>
      <c r="F220" s="318"/>
      <c r="G220" s="318"/>
      <c r="H220" s="318"/>
      <c r="I220" s="35"/>
      <c r="J220" s="48"/>
      <c r="K220" s="33"/>
      <c r="L220" s="35">
        <v>0</v>
      </c>
    </row>
    <row r="221" spans="1:12" ht="14.25" hidden="1" x14ac:dyDescent="0.2">
      <c r="A221" s="48"/>
      <c r="B221" s="50"/>
      <c r="C221" s="318" t="s">
        <v>267</v>
      </c>
      <c r="D221" s="318"/>
      <c r="E221" s="318"/>
      <c r="F221" s="318"/>
      <c r="G221" s="318"/>
      <c r="H221" s="318"/>
      <c r="I221" s="35"/>
      <c r="J221" s="48"/>
      <c r="K221" s="33"/>
      <c r="L221" s="35">
        <v>0</v>
      </c>
    </row>
    <row r="222" spans="1:12" ht="14.25" hidden="1" x14ac:dyDescent="0.2">
      <c r="A222" s="48"/>
      <c r="B222" s="50"/>
      <c r="C222" s="319" t="s">
        <v>264</v>
      </c>
      <c r="D222" s="318"/>
      <c r="E222" s="318"/>
      <c r="F222" s="318"/>
      <c r="G222" s="318"/>
      <c r="H222" s="318"/>
      <c r="I222" s="35"/>
      <c r="J222" s="48"/>
      <c r="K222" s="33"/>
      <c r="L222" s="35"/>
    </row>
    <row r="223" spans="1:12" ht="14.25" hidden="1" x14ac:dyDescent="0.2">
      <c r="A223" s="48"/>
      <c r="B223" s="50"/>
      <c r="C223" s="318" t="s">
        <v>268</v>
      </c>
      <c r="D223" s="318"/>
      <c r="E223" s="318"/>
      <c r="F223" s="318"/>
      <c r="G223" s="318"/>
      <c r="H223" s="318"/>
      <c r="I223" s="35"/>
      <c r="J223" s="48"/>
      <c r="K223" s="33"/>
      <c r="L223" s="35">
        <v>0</v>
      </c>
    </row>
    <row r="224" spans="1:12" ht="14.25" hidden="1" x14ac:dyDescent="0.2">
      <c r="A224" s="48"/>
      <c r="B224" s="50"/>
      <c r="C224" s="318" t="s">
        <v>269</v>
      </c>
      <c r="D224" s="318"/>
      <c r="E224" s="318"/>
      <c r="F224" s="318"/>
      <c r="G224" s="318"/>
      <c r="H224" s="318"/>
      <c r="I224" s="35"/>
      <c r="J224" s="48"/>
      <c r="K224" s="33"/>
      <c r="L224" s="35">
        <v>0</v>
      </c>
    </row>
    <row r="225" spans="1:12" ht="14.25" hidden="1" x14ac:dyDescent="0.2">
      <c r="A225" s="48"/>
      <c r="B225" s="50"/>
      <c r="C225" s="318" t="s">
        <v>270</v>
      </c>
      <c r="D225" s="318"/>
      <c r="E225" s="318"/>
      <c r="F225" s="318"/>
      <c r="G225" s="318"/>
      <c r="H225" s="318"/>
      <c r="I225" s="35"/>
      <c r="J225" s="48"/>
      <c r="K225" s="33"/>
      <c r="L225" s="35">
        <v>0</v>
      </c>
    </row>
    <row r="226" spans="1:12" ht="14.25" hidden="1" x14ac:dyDescent="0.2">
      <c r="A226" s="48"/>
      <c r="B226" s="50"/>
      <c r="C226" s="318" t="s">
        <v>290</v>
      </c>
      <c r="D226" s="318"/>
      <c r="E226" s="318"/>
      <c r="F226" s="318"/>
      <c r="G226" s="318"/>
      <c r="H226" s="318"/>
      <c r="I226" s="35"/>
      <c r="J226" s="48"/>
      <c r="K226" s="33"/>
      <c r="L226" s="35">
        <v>0</v>
      </c>
    </row>
    <row r="227" spans="1:12" ht="14.25" hidden="1" x14ac:dyDescent="0.2">
      <c r="A227" s="48"/>
      <c r="B227" s="50"/>
      <c r="C227" s="318" t="s">
        <v>291</v>
      </c>
      <c r="D227" s="318"/>
      <c r="E227" s="318"/>
      <c r="F227" s="318"/>
      <c r="G227" s="318"/>
      <c r="H227" s="318"/>
      <c r="I227" s="35"/>
      <c r="J227" s="48"/>
      <c r="K227" s="33"/>
      <c r="L227" s="35">
        <v>0</v>
      </c>
    </row>
    <row r="228" spans="1:12" ht="14.25" hidden="1" x14ac:dyDescent="0.2">
      <c r="A228" s="48"/>
      <c r="B228" s="50"/>
      <c r="C228" s="318" t="s">
        <v>292</v>
      </c>
      <c r="D228" s="318"/>
      <c r="E228" s="318"/>
      <c r="F228" s="318"/>
      <c r="G228" s="318"/>
      <c r="H228" s="318"/>
      <c r="I228" s="35"/>
      <c r="J228" s="48"/>
      <c r="K228" s="33"/>
      <c r="L228" s="35">
        <v>0</v>
      </c>
    </row>
    <row r="230" spans="1:12" ht="15" x14ac:dyDescent="0.2">
      <c r="A230" s="51"/>
      <c r="B230" s="52"/>
      <c r="C230" s="320" t="s">
        <v>299</v>
      </c>
      <c r="D230" s="320"/>
      <c r="E230" s="320"/>
      <c r="F230" s="320"/>
      <c r="G230" s="320"/>
      <c r="H230" s="320"/>
      <c r="I230" s="40"/>
      <c r="J230" s="51"/>
      <c r="K230" s="53"/>
      <c r="L230" s="40">
        <v>61692.22</v>
      </c>
    </row>
    <row r="231" spans="1:12" ht="14.25" x14ac:dyDescent="0.2">
      <c r="A231" s="48"/>
      <c r="B231" s="50"/>
      <c r="C231" s="319" t="s">
        <v>261</v>
      </c>
      <c r="D231" s="318"/>
      <c r="E231" s="318"/>
      <c r="F231" s="318"/>
      <c r="G231" s="318"/>
      <c r="H231" s="318"/>
      <c r="I231" s="35"/>
      <c r="J231" s="48"/>
      <c r="K231" s="33"/>
      <c r="L231" s="35"/>
    </row>
    <row r="232" spans="1:12" ht="14.25" x14ac:dyDescent="0.2">
      <c r="A232" s="48"/>
      <c r="B232" s="50"/>
      <c r="C232" s="318" t="s">
        <v>288</v>
      </c>
      <c r="D232" s="318"/>
      <c r="E232" s="318"/>
      <c r="F232" s="318"/>
      <c r="G232" s="318"/>
      <c r="H232" s="318"/>
      <c r="I232" s="35"/>
      <c r="J232" s="48"/>
      <c r="K232" s="33"/>
      <c r="L232" s="35">
        <v>27211.469999999998</v>
      </c>
    </row>
    <row r="233" spans="1:12" ht="14.25" x14ac:dyDescent="0.2">
      <c r="A233" s="48"/>
      <c r="B233" s="50"/>
      <c r="C233" s="319" t="s">
        <v>261</v>
      </c>
      <c r="D233" s="318"/>
      <c r="E233" s="318"/>
      <c r="F233" s="318"/>
      <c r="G233" s="318"/>
      <c r="H233" s="318"/>
      <c r="I233" s="35"/>
      <c r="J233" s="48"/>
      <c r="K233" s="33"/>
      <c r="L233" s="35"/>
    </row>
    <row r="234" spans="1:12" ht="14.25" x14ac:dyDescent="0.2">
      <c r="A234" s="48"/>
      <c r="B234" s="50"/>
      <c r="C234" s="318" t="s">
        <v>289</v>
      </c>
      <c r="D234" s="318"/>
      <c r="E234" s="318"/>
      <c r="F234" s="318"/>
      <c r="G234" s="318"/>
      <c r="H234" s="318"/>
      <c r="I234" s="35"/>
      <c r="J234" s="48"/>
      <c r="K234" s="33"/>
      <c r="L234" s="35">
        <v>21376.17</v>
      </c>
    </row>
    <row r="235" spans="1:12" ht="14.25" hidden="1" x14ac:dyDescent="0.2">
      <c r="A235" s="48"/>
      <c r="B235" s="50"/>
      <c r="C235" s="318" t="s">
        <v>263</v>
      </c>
      <c r="D235" s="318"/>
      <c r="E235" s="318"/>
      <c r="F235" s="318"/>
      <c r="G235" s="318"/>
      <c r="H235" s="318"/>
      <c r="I235" s="35"/>
      <c r="J235" s="48"/>
      <c r="K235" s="33"/>
      <c r="L235" s="35">
        <v>3866.11</v>
      </c>
    </row>
    <row r="236" spans="1:12" ht="14.25" hidden="1" x14ac:dyDescent="0.2">
      <c r="A236" s="48"/>
      <c r="B236" s="50"/>
      <c r="C236" s="319" t="s">
        <v>264</v>
      </c>
      <c r="D236" s="318"/>
      <c r="E236" s="318"/>
      <c r="F236" s="318"/>
      <c r="G236" s="318"/>
      <c r="H236" s="318"/>
      <c r="I236" s="35"/>
      <c r="J236" s="48"/>
      <c r="K236" s="33"/>
      <c r="L236" s="35"/>
    </row>
    <row r="237" spans="1:12" ht="14.25" x14ac:dyDescent="0.2">
      <c r="A237" s="48"/>
      <c r="B237" s="50"/>
      <c r="C237" s="318" t="s">
        <v>263</v>
      </c>
      <c r="D237" s="318"/>
      <c r="E237" s="318"/>
      <c r="F237" s="318"/>
      <c r="G237" s="318"/>
      <c r="H237" s="318"/>
      <c r="I237" s="35"/>
      <c r="J237" s="48"/>
      <c r="K237" s="33"/>
      <c r="L237" s="35">
        <v>1944.48</v>
      </c>
    </row>
    <row r="238" spans="1:12" ht="14.25" hidden="1" x14ac:dyDescent="0.2">
      <c r="A238" s="48"/>
      <c r="B238" s="50"/>
      <c r="C238" s="319" t="s">
        <v>265</v>
      </c>
      <c r="D238" s="318"/>
      <c r="E238" s="318"/>
      <c r="F238" s="318"/>
      <c r="G238" s="318"/>
      <c r="H238" s="318"/>
      <c r="I238" s="35"/>
      <c r="J238" s="48"/>
      <c r="K238" s="33"/>
      <c r="L238" s="35"/>
    </row>
    <row r="239" spans="1:12" ht="14.25" x14ac:dyDescent="0.2">
      <c r="A239" s="48"/>
      <c r="B239" s="50"/>
      <c r="C239" s="318" t="s">
        <v>285</v>
      </c>
      <c r="D239" s="318"/>
      <c r="E239" s="318"/>
      <c r="F239" s="318"/>
      <c r="G239" s="318"/>
      <c r="H239" s="318"/>
      <c r="I239" s="35"/>
      <c r="J239" s="48"/>
      <c r="K239" s="33"/>
      <c r="L239" s="35">
        <v>1921.63</v>
      </c>
    </row>
    <row r="240" spans="1:12" ht="14.25" hidden="1" x14ac:dyDescent="0.2">
      <c r="A240" s="48"/>
      <c r="B240" s="50"/>
      <c r="C240" s="318" t="s">
        <v>266</v>
      </c>
      <c r="D240" s="318"/>
      <c r="E240" s="318"/>
      <c r="F240" s="318"/>
      <c r="G240" s="318"/>
      <c r="H240" s="318"/>
      <c r="I240" s="35"/>
      <c r="J240" s="48"/>
      <c r="K240" s="33"/>
      <c r="L240" s="35">
        <v>0</v>
      </c>
    </row>
    <row r="241" spans="1:12" ht="14.25" hidden="1" x14ac:dyDescent="0.2">
      <c r="A241" s="48"/>
      <c r="B241" s="50"/>
      <c r="C241" s="318" t="s">
        <v>267</v>
      </c>
      <c r="D241" s="318"/>
      <c r="E241" s="318"/>
      <c r="F241" s="318"/>
      <c r="G241" s="318"/>
      <c r="H241" s="318"/>
      <c r="I241" s="35"/>
      <c r="J241" s="48"/>
      <c r="K241" s="33"/>
      <c r="L241" s="35">
        <v>0</v>
      </c>
    </row>
    <row r="242" spans="1:12" ht="14.25" hidden="1" x14ac:dyDescent="0.2">
      <c r="A242" s="48"/>
      <c r="B242" s="50"/>
      <c r="C242" s="319" t="s">
        <v>264</v>
      </c>
      <c r="D242" s="318"/>
      <c r="E242" s="318"/>
      <c r="F242" s="318"/>
      <c r="G242" s="318"/>
      <c r="H242" s="318"/>
      <c r="I242" s="35"/>
      <c r="J242" s="48"/>
      <c r="K242" s="33"/>
      <c r="L242" s="35"/>
    </row>
    <row r="243" spans="1:12" ht="14.25" hidden="1" x14ac:dyDescent="0.2">
      <c r="A243" s="48"/>
      <c r="B243" s="50"/>
      <c r="C243" s="318" t="s">
        <v>268</v>
      </c>
      <c r="D243" s="318"/>
      <c r="E243" s="318"/>
      <c r="F243" s="318"/>
      <c r="G243" s="318"/>
      <c r="H243" s="318"/>
      <c r="I243" s="35"/>
      <c r="J243" s="48"/>
      <c r="K243" s="33"/>
      <c r="L243" s="35">
        <v>0</v>
      </c>
    </row>
    <row r="244" spans="1:12" ht="14.25" hidden="1" x14ac:dyDescent="0.2">
      <c r="A244" s="48"/>
      <c r="B244" s="50"/>
      <c r="C244" s="318" t="s">
        <v>269</v>
      </c>
      <c r="D244" s="318"/>
      <c r="E244" s="318"/>
      <c r="F244" s="318"/>
      <c r="G244" s="318"/>
      <c r="H244" s="318"/>
      <c r="I244" s="35"/>
      <c r="J244" s="48"/>
      <c r="K244" s="33"/>
      <c r="L244" s="35">
        <v>0</v>
      </c>
    </row>
    <row r="245" spans="1:12" ht="14.25" x14ac:dyDescent="0.2">
      <c r="A245" s="48"/>
      <c r="B245" s="50"/>
      <c r="C245" s="318" t="s">
        <v>270</v>
      </c>
      <c r="D245" s="318"/>
      <c r="E245" s="318"/>
      <c r="F245" s="318"/>
      <c r="G245" s="318"/>
      <c r="H245" s="318"/>
      <c r="I245" s="35"/>
      <c r="J245" s="48"/>
      <c r="K245" s="33"/>
      <c r="L245" s="35">
        <v>1969.19</v>
      </c>
    </row>
    <row r="246" spans="1:12" ht="14.25" x14ac:dyDescent="0.2">
      <c r="A246" s="48"/>
      <c r="B246" s="50"/>
      <c r="C246" s="318" t="s">
        <v>271</v>
      </c>
      <c r="D246" s="318"/>
      <c r="E246" s="318"/>
      <c r="F246" s="318"/>
      <c r="G246" s="318"/>
      <c r="H246" s="318"/>
      <c r="I246" s="35"/>
      <c r="J246" s="48"/>
      <c r="K246" s="33"/>
      <c r="L246" s="35">
        <v>23297.8</v>
      </c>
    </row>
    <row r="247" spans="1:12" ht="14.25" x14ac:dyDescent="0.2">
      <c r="A247" s="48"/>
      <c r="B247" s="50"/>
      <c r="C247" s="318" t="s">
        <v>272</v>
      </c>
      <c r="D247" s="318"/>
      <c r="E247" s="318"/>
      <c r="F247" s="318"/>
      <c r="G247" s="318"/>
      <c r="H247" s="318"/>
      <c r="I247" s="35"/>
      <c r="J247" s="48"/>
      <c r="K247" s="33"/>
      <c r="L247" s="35">
        <v>22598.87</v>
      </c>
    </row>
    <row r="248" spans="1:12" ht="14.25" x14ac:dyDescent="0.2">
      <c r="A248" s="48"/>
      <c r="B248" s="50"/>
      <c r="C248" s="318" t="s">
        <v>273</v>
      </c>
      <c r="D248" s="318"/>
      <c r="E248" s="318"/>
      <c r="F248" s="318"/>
      <c r="G248" s="318"/>
      <c r="H248" s="318"/>
      <c r="I248" s="35"/>
      <c r="J248" s="48"/>
      <c r="K248" s="33"/>
      <c r="L248" s="35">
        <v>11881.880000000001</v>
      </c>
    </row>
    <row r="249" spans="1:12" ht="14.25" hidden="1" x14ac:dyDescent="0.2">
      <c r="A249" s="48"/>
      <c r="B249" s="50"/>
      <c r="C249" s="318" t="s">
        <v>300</v>
      </c>
      <c r="D249" s="318"/>
      <c r="E249" s="318"/>
      <c r="F249" s="318"/>
      <c r="G249" s="318"/>
      <c r="H249" s="318"/>
      <c r="I249" s="35"/>
      <c r="J249" s="48"/>
      <c r="K249" s="33"/>
      <c r="L249" s="35">
        <v>0</v>
      </c>
    </row>
    <row r="250" spans="1:12" ht="14.25" hidden="1" x14ac:dyDescent="0.2">
      <c r="A250" s="48"/>
      <c r="B250" s="50"/>
      <c r="C250" s="319" t="s">
        <v>261</v>
      </c>
      <c r="D250" s="318"/>
      <c r="E250" s="318"/>
      <c r="F250" s="318"/>
      <c r="G250" s="318"/>
      <c r="H250" s="318"/>
      <c r="I250" s="35"/>
      <c r="J250" s="48"/>
      <c r="K250" s="33"/>
      <c r="L250" s="35"/>
    </row>
    <row r="251" spans="1:12" ht="14.25" hidden="1" x14ac:dyDescent="0.2">
      <c r="A251" s="48"/>
      <c r="B251" s="50"/>
      <c r="C251" s="318" t="s">
        <v>275</v>
      </c>
      <c r="D251" s="318"/>
      <c r="E251" s="318"/>
      <c r="F251" s="318"/>
      <c r="G251" s="318"/>
      <c r="H251" s="318"/>
      <c r="I251" s="35"/>
      <c r="J251" s="48"/>
      <c r="K251" s="33"/>
      <c r="L251" s="35">
        <v>0</v>
      </c>
    </row>
    <row r="252" spans="1:12" ht="14.25" hidden="1" x14ac:dyDescent="0.2">
      <c r="A252" s="48"/>
      <c r="B252" s="50"/>
      <c r="C252" s="318" t="s">
        <v>276</v>
      </c>
      <c r="D252" s="318"/>
      <c r="E252" s="318"/>
      <c r="F252" s="318"/>
      <c r="G252" s="318"/>
      <c r="H252" s="318"/>
      <c r="I252" s="35"/>
      <c r="J252" s="48"/>
      <c r="K252" s="33"/>
      <c r="L252" s="35">
        <v>0</v>
      </c>
    </row>
    <row r="253" spans="1:12" ht="14.25" hidden="1" x14ac:dyDescent="0.2">
      <c r="A253" s="48"/>
      <c r="B253" s="50"/>
      <c r="C253" s="318" t="s">
        <v>301</v>
      </c>
      <c r="D253" s="318"/>
      <c r="E253" s="318"/>
      <c r="F253" s="318"/>
      <c r="G253" s="318"/>
      <c r="H253" s="318"/>
      <c r="I253" s="35"/>
      <c r="J253" s="48"/>
      <c r="K253" s="33"/>
      <c r="L253" s="35">
        <v>0</v>
      </c>
    </row>
    <row r="254" spans="1:12" ht="14.25" x14ac:dyDescent="0.2">
      <c r="A254" s="48"/>
      <c r="B254" s="50"/>
      <c r="C254" s="320" t="s">
        <v>280</v>
      </c>
      <c r="D254" s="318"/>
      <c r="E254" s="318"/>
      <c r="F254" s="318"/>
      <c r="G254" s="318"/>
      <c r="H254" s="318"/>
      <c r="I254" s="35"/>
      <c r="J254" s="48"/>
      <c r="K254" s="33"/>
      <c r="L254" s="35"/>
    </row>
    <row r="255" spans="1:12" ht="14.25" hidden="1" x14ac:dyDescent="0.2">
      <c r="A255" s="48"/>
      <c r="B255" s="50"/>
      <c r="C255" s="318" t="s">
        <v>281</v>
      </c>
      <c r="D255" s="318"/>
      <c r="E255" s="318"/>
      <c r="F255" s="318"/>
      <c r="G255" s="318"/>
      <c r="H255" s="318"/>
      <c r="I255" s="35"/>
      <c r="J255" s="48"/>
      <c r="K255" s="33"/>
      <c r="L255" s="35">
        <v>0</v>
      </c>
    </row>
    <row r="256" spans="1:12" ht="14.25" hidden="1" x14ac:dyDescent="0.2">
      <c r="A256" s="48"/>
      <c r="B256" s="50"/>
      <c r="C256" s="318" t="s">
        <v>282</v>
      </c>
      <c r="D256" s="318"/>
      <c r="E256" s="318"/>
      <c r="F256" s="318"/>
      <c r="G256" s="318"/>
      <c r="H256" s="318"/>
      <c r="I256" s="35"/>
      <c r="J256" s="48"/>
      <c r="K256" s="33"/>
      <c r="L256" s="35">
        <v>0</v>
      </c>
    </row>
    <row r="257" spans="1:12" ht="14.25" x14ac:dyDescent="0.2">
      <c r="A257" s="48"/>
      <c r="B257" s="50"/>
      <c r="C257" s="318" t="s">
        <v>283</v>
      </c>
      <c r="D257" s="318"/>
      <c r="E257" s="318"/>
      <c r="F257" s="321"/>
      <c r="G257" s="39">
        <v>24.813600000000001</v>
      </c>
      <c r="H257" s="48"/>
      <c r="I257" s="48"/>
      <c r="J257" s="48"/>
      <c r="K257" s="48"/>
      <c r="L257" s="48"/>
    </row>
    <row r="258" spans="1:12" ht="14.25" x14ac:dyDescent="0.2">
      <c r="A258" s="48"/>
      <c r="B258" s="50"/>
      <c r="C258" s="318" t="s">
        <v>284</v>
      </c>
      <c r="D258" s="318"/>
      <c r="E258" s="318"/>
      <c r="F258" s="321"/>
      <c r="G258" s="39">
        <v>1.9319999999999999</v>
      </c>
      <c r="H258" s="48"/>
      <c r="I258" s="48"/>
      <c r="J258" s="48"/>
      <c r="K258" s="48"/>
      <c r="L258" s="48"/>
    </row>
    <row r="262" spans="1:12" ht="14.25" customHeight="1" x14ac:dyDescent="0.2">
      <c r="A262" s="62"/>
      <c r="B262" s="63"/>
      <c r="C262" s="65" t="s">
        <v>502</v>
      </c>
      <c r="D262" s="21"/>
      <c r="E262" s="21"/>
      <c r="F262" s="21"/>
      <c r="G262" s="204" t="s">
        <v>499</v>
      </c>
      <c r="H262" s="64" t="s">
        <v>372</v>
      </c>
      <c r="I262" s="14"/>
      <c r="J262" s="14"/>
      <c r="K262" s="25"/>
      <c r="L262" s="25"/>
    </row>
    <row r="263" spans="1:12" ht="14.25" customHeight="1" x14ac:dyDescent="0.2">
      <c r="A263" s="62"/>
      <c r="B263" s="66"/>
      <c r="C263" s="323" t="s">
        <v>303</v>
      </c>
      <c r="D263" s="323"/>
      <c r="E263" s="323"/>
      <c r="F263" s="323"/>
      <c r="G263" s="323"/>
      <c r="H263" s="14"/>
      <c r="I263" s="14"/>
      <c r="J263" s="14"/>
      <c r="K263" s="25"/>
      <c r="L263" s="25"/>
    </row>
    <row r="264" spans="1:12" ht="14.25" customHeight="1" x14ac:dyDescent="0.2">
      <c r="A264" s="62"/>
      <c r="B264" s="66"/>
      <c r="C264" s="10"/>
      <c r="D264" s="10"/>
      <c r="E264" s="10"/>
      <c r="F264" s="10"/>
      <c r="G264" s="10"/>
      <c r="H264" s="14"/>
      <c r="I264" s="14"/>
      <c r="J264" s="14"/>
      <c r="K264" s="25"/>
      <c r="L264" s="25"/>
    </row>
  </sheetData>
  <mergeCells count="192">
    <mergeCell ref="C255:H255"/>
    <mergeCell ref="C256:H256"/>
    <mergeCell ref="C257:F257"/>
    <mergeCell ref="C258:F258"/>
    <mergeCell ref="C263:G263"/>
    <mergeCell ref="C249:H249"/>
    <mergeCell ref="C250:H250"/>
    <mergeCell ref="C251:H251"/>
    <mergeCell ref="C252:H252"/>
    <mergeCell ref="C253:H253"/>
    <mergeCell ref="C254:H254"/>
    <mergeCell ref="C243:H243"/>
    <mergeCell ref="C244:H244"/>
    <mergeCell ref="C245:H245"/>
    <mergeCell ref="C246:H246"/>
    <mergeCell ref="C247:H247"/>
    <mergeCell ref="C248:H248"/>
    <mergeCell ref="C237:H237"/>
    <mergeCell ref="C238:H238"/>
    <mergeCell ref="C239:H239"/>
    <mergeCell ref="C240:H240"/>
    <mergeCell ref="C241:H241"/>
    <mergeCell ref="C242:H242"/>
    <mergeCell ref="C231:H231"/>
    <mergeCell ref="C232:H232"/>
    <mergeCell ref="C233:H233"/>
    <mergeCell ref="C234:H234"/>
    <mergeCell ref="C235:H235"/>
    <mergeCell ref="C236:H236"/>
    <mergeCell ref="C224:H224"/>
    <mergeCell ref="C225:H225"/>
    <mergeCell ref="C226:H226"/>
    <mergeCell ref="C227:H227"/>
    <mergeCell ref="C228:H228"/>
    <mergeCell ref="C230:H230"/>
    <mergeCell ref="C218:H218"/>
    <mergeCell ref="C219:H219"/>
    <mergeCell ref="C220:H220"/>
    <mergeCell ref="C221:H221"/>
    <mergeCell ref="C222:H222"/>
    <mergeCell ref="C223:H223"/>
    <mergeCell ref="C212:H212"/>
    <mergeCell ref="C213:H213"/>
    <mergeCell ref="C214:H214"/>
    <mergeCell ref="C215:H215"/>
    <mergeCell ref="C216:H216"/>
    <mergeCell ref="C217:H217"/>
    <mergeCell ref="C206:H206"/>
    <mergeCell ref="C207:H207"/>
    <mergeCell ref="C208:H208"/>
    <mergeCell ref="C209:H209"/>
    <mergeCell ref="C210:H210"/>
    <mergeCell ref="C211:H211"/>
    <mergeCell ref="C199:H199"/>
    <mergeCell ref="C200:H200"/>
    <mergeCell ref="C201:H201"/>
    <mergeCell ref="C202:H202"/>
    <mergeCell ref="C204:H204"/>
    <mergeCell ref="C205:H205"/>
    <mergeCell ref="C192:H192"/>
    <mergeCell ref="C193:H193"/>
    <mergeCell ref="C194:H194"/>
    <mergeCell ref="C195:H195"/>
    <mergeCell ref="C196:H196"/>
    <mergeCell ref="C197:H197"/>
    <mergeCell ref="C186:H186"/>
    <mergeCell ref="C187:H187"/>
    <mergeCell ref="C188:H188"/>
    <mergeCell ref="C189:H189"/>
    <mergeCell ref="C190:H190"/>
    <mergeCell ref="C191:H191"/>
    <mergeCell ref="C180:H180"/>
    <mergeCell ref="C181:H181"/>
    <mergeCell ref="C182:H182"/>
    <mergeCell ref="C183:H183"/>
    <mergeCell ref="C184:H184"/>
    <mergeCell ref="C185:H185"/>
    <mergeCell ref="C173:H173"/>
    <mergeCell ref="C174:H174"/>
    <mergeCell ref="C175:H175"/>
    <mergeCell ref="C176:H176"/>
    <mergeCell ref="C177:H177"/>
    <mergeCell ref="C179:H179"/>
    <mergeCell ref="C167:H167"/>
    <mergeCell ref="C168:H168"/>
    <mergeCell ref="C169:H169"/>
    <mergeCell ref="C170:H170"/>
    <mergeCell ref="C171:H171"/>
    <mergeCell ref="C172:H172"/>
    <mergeCell ref="C161:H161"/>
    <mergeCell ref="C162:H162"/>
    <mergeCell ref="C163:H163"/>
    <mergeCell ref="C164:H164"/>
    <mergeCell ref="C165:H165"/>
    <mergeCell ref="C166:H166"/>
    <mergeCell ref="C152:H152"/>
    <mergeCell ref="C153:F153"/>
    <mergeCell ref="C154:F154"/>
    <mergeCell ref="C157:H157"/>
    <mergeCell ref="C159:H159"/>
    <mergeCell ref="C160:H160"/>
    <mergeCell ref="C146:H146"/>
    <mergeCell ref="C147:H147"/>
    <mergeCell ref="C148:H148"/>
    <mergeCell ref="C149:H149"/>
    <mergeCell ref="C150:H150"/>
    <mergeCell ref="C151:H151"/>
    <mergeCell ref="C140:H140"/>
    <mergeCell ref="C141:H141"/>
    <mergeCell ref="C142:H142"/>
    <mergeCell ref="C143:H143"/>
    <mergeCell ref="C144:H144"/>
    <mergeCell ref="C145:H145"/>
    <mergeCell ref="C134:H134"/>
    <mergeCell ref="C135:H135"/>
    <mergeCell ref="C136:H136"/>
    <mergeCell ref="C137:H137"/>
    <mergeCell ref="C138:H138"/>
    <mergeCell ref="C139:H139"/>
    <mergeCell ref="C128:H128"/>
    <mergeCell ref="C129:H129"/>
    <mergeCell ref="C130:H130"/>
    <mergeCell ref="C131:H131"/>
    <mergeCell ref="C132:H132"/>
    <mergeCell ref="C133:H133"/>
    <mergeCell ref="C123:H123"/>
    <mergeCell ref="I123:J123"/>
    <mergeCell ref="K123:L123"/>
    <mergeCell ref="C125:H125"/>
    <mergeCell ref="C126:H126"/>
    <mergeCell ref="C127:H127"/>
    <mergeCell ref="C119:H119"/>
    <mergeCell ref="I119:J119"/>
    <mergeCell ref="K119:L119"/>
    <mergeCell ref="C121:H121"/>
    <mergeCell ref="I121:J121"/>
    <mergeCell ref="K121:L121"/>
    <mergeCell ref="C97:L97"/>
    <mergeCell ref="C98:L98"/>
    <mergeCell ref="C99:F99"/>
    <mergeCell ref="C117:H117"/>
    <mergeCell ref="I117:J117"/>
    <mergeCell ref="K117:L117"/>
    <mergeCell ref="C77:L77"/>
    <mergeCell ref="C78:L78"/>
    <mergeCell ref="C79:F79"/>
    <mergeCell ref="C95:H95"/>
    <mergeCell ref="I95:J95"/>
    <mergeCell ref="K95:L95"/>
    <mergeCell ref="A53:L53"/>
    <mergeCell ref="C55:L55"/>
    <mergeCell ref="C56:L56"/>
    <mergeCell ref="C57:F57"/>
    <mergeCell ref="C75:H75"/>
    <mergeCell ref="I75:J75"/>
    <mergeCell ref="K75:L75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84"/>
  <sheetViews>
    <sheetView topLeftCell="A173" zoomScaleNormal="100" workbookViewId="0">
      <selection activeCell="B284" sqref="B284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" t="s">
        <v>0</v>
      </c>
    </row>
    <row r="2" spans="1:93" ht="12.75" customHeight="1" x14ac:dyDescent="0.2">
      <c r="A2" s="327" t="s">
        <v>196</v>
      </c>
      <c r="B2" s="327"/>
      <c r="C2" s="327"/>
      <c r="D2" s="327"/>
      <c r="E2" s="327"/>
      <c r="F2" s="328" t="s">
        <v>235</v>
      </c>
      <c r="G2" s="328"/>
      <c r="H2" s="328"/>
      <c r="I2" s="328"/>
      <c r="J2" s="328"/>
      <c r="K2" s="328"/>
      <c r="L2" s="328"/>
    </row>
    <row r="3" spans="1:93" ht="12.75" customHeight="1" x14ac:dyDescent="0.2">
      <c r="A3" s="221"/>
      <c r="B3" s="221"/>
      <c r="C3" s="221"/>
      <c r="D3" s="221"/>
      <c r="E3" s="221"/>
      <c r="F3" s="222"/>
      <c r="G3" s="222"/>
      <c r="H3" s="222"/>
      <c r="I3" s="222"/>
      <c r="J3" s="222"/>
      <c r="K3" s="222"/>
      <c r="L3" s="222"/>
    </row>
    <row r="4" spans="1:93" ht="25.5" x14ac:dyDescent="0.2">
      <c r="A4" s="327" t="s">
        <v>197</v>
      </c>
      <c r="B4" s="327"/>
      <c r="C4" s="327"/>
      <c r="D4" s="327"/>
      <c r="E4" s="327"/>
      <c r="F4" s="328" t="s">
        <v>6</v>
      </c>
      <c r="G4" s="328"/>
      <c r="H4" s="328"/>
      <c r="I4" s="328"/>
      <c r="J4" s="328"/>
      <c r="K4" s="328"/>
      <c r="L4" s="328"/>
      <c r="CO4" s="223" t="s">
        <v>6</v>
      </c>
    </row>
    <row r="5" spans="1:93" ht="12.75" customHeight="1" x14ac:dyDescent="0.2">
      <c r="A5" s="221"/>
      <c r="B5" s="221"/>
      <c r="C5" s="221"/>
      <c r="D5" s="221"/>
      <c r="E5" s="221"/>
      <c r="F5" s="222"/>
      <c r="G5" s="222"/>
      <c r="H5" s="222"/>
      <c r="I5" s="222"/>
      <c r="J5" s="222"/>
      <c r="K5" s="222"/>
      <c r="L5" s="222"/>
    </row>
    <row r="6" spans="1:93" ht="140.25" x14ac:dyDescent="0.2">
      <c r="A6" s="327" t="s">
        <v>198</v>
      </c>
      <c r="B6" s="327"/>
      <c r="C6" s="327"/>
      <c r="D6" s="327"/>
      <c r="E6" s="327"/>
      <c r="F6" s="328" t="s">
        <v>194</v>
      </c>
      <c r="G6" s="328"/>
      <c r="H6" s="328"/>
      <c r="I6" s="328"/>
      <c r="J6" s="328"/>
      <c r="K6" s="328"/>
      <c r="L6" s="328"/>
      <c r="CO6" s="223" t="s">
        <v>194</v>
      </c>
    </row>
    <row r="7" spans="1:93" ht="12.75" customHeight="1" x14ac:dyDescent="0.2">
      <c r="A7" s="221"/>
      <c r="B7" s="221"/>
      <c r="C7" s="221"/>
      <c r="D7" s="221"/>
      <c r="E7" s="221"/>
      <c r="F7" s="222"/>
      <c r="G7" s="222"/>
      <c r="H7" s="222"/>
      <c r="I7" s="222"/>
      <c r="J7" s="222"/>
      <c r="K7" s="222"/>
      <c r="L7" s="222"/>
    </row>
    <row r="8" spans="1:93" ht="76.5" customHeight="1" x14ac:dyDescent="0.2">
      <c r="A8" s="327" t="s">
        <v>199</v>
      </c>
      <c r="B8" s="327"/>
      <c r="C8" s="327"/>
      <c r="D8" s="327"/>
      <c r="E8" s="327"/>
      <c r="F8" s="328" t="s">
        <v>63</v>
      </c>
      <c r="G8" s="328"/>
      <c r="H8" s="328"/>
      <c r="I8" s="328"/>
      <c r="J8" s="328"/>
      <c r="K8" s="328"/>
      <c r="L8" s="328"/>
    </row>
    <row r="9" spans="1:93" ht="12.75" customHeight="1" x14ac:dyDescent="0.2">
      <c r="A9" s="221"/>
      <c r="B9" s="221"/>
      <c r="C9" s="221"/>
      <c r="D9" s="221"/>
      <c r="E9" s="221"/>
      <c r="F9" s="222"/>
      <c r="G9" s="222"/>
      <c r="H9" s="222"/>
      <c r="I9" s="222"/>
      <c r="J9" s="222"/>
      <c r="K9" s="222"/>
      <c r="L9" s="222"/>
    </row>
    <row r="10" spans="1:93" ht="38.25" customHeight="1" x14ac:dyDescent="0.2">
      <c r="A10" s="327" t="s">
        <v>200</v>
      </c>
      <c r="B10" s="327"/>
      <c r="C10" s="327"/>
      <c r="D10" s="327"/>
      <c r="E10" s="327"/>
      <c r="F10" s="328" t="s">
        <v>64</v>
      </c>
      <c r="G10" s="328"/>
      <c r="H10" s="328"/>
      <c r="I10" s="328"/>
      <c r="J10" s="328"/>
      <c r="K10" s="328"/>
      <c r="L10" s="328"/>
    </row>
    <row r="11" spans="1:93" ht="12.75" customHeight="1" x14ac:dyDescent="0.2">
      <c r="A11" s="224"/>
      <c r="B11" s="224"/>
      <c r="C11" s="224"/>
      <c r="D11" s="224"/>
      <c r="E11" s="224"/>
      <c r="F11" s="225"/>
      <c r="G11" s="225"/>
      <c r="H11" s="225"/>
      <c r="I11" s="225"/>
      <c r="J11" s="225"/>
      <c r="K11" s="225"/>
      <c r="L11" s="225"/>
    </row>
    <row r="12" spans="1:93" ht="12.75" customHeight="1" x14ac:dyDescent="0.2">
      <c r="A12" s="327" t="s">
        <v>201</v>
      </c>
      <c r="B12" s="327"/>
      <c r="C12" s="327"/>
      <c r="D12" s="327"/>
      <c r="E12" s="327"/>
      <c r="F12" s="328" t="s">
        <v>236</v>
      </c>
      <c r="G12" s="328"/>
      <c r="H12" s="328"/>
      <c r="I12" s="328"/>
      <c r="J12" s="328"/>
      <c r="K12" s="328"/>
      <c r="L12" s="328"/>
    </row>
    <row r="13" spans="1:93" ht="12.75" customHeight="1" x14ac:dyDescent="0.2">
      <c r="A13" s="224"/>
      <c r="B13" s="224"/>
      <c r="C13" s="224"/>
      <c r="D13" s="224"/>
      <c r="E13" s="224"/>
      <c r="F13" s="225"/>
      <c r="G13" s="225"/>
      <c r="H13" s="225"/>
      <c r="I13" s="225"/>
      <c r="J13" s="225"/>
      <c r="K13" s="225"/>
      <c r="L13" s="225"/>
    </row>
    <row r="14" spans="1:93" ht="12.75" customHeight="1" x14ac:dyDescent="0.2">
      <c r="A14" s="327" t="s">
        <v>202</v>
      </c>
      <c r="B14" s="327"/>
      <c r="C14" s="327"/>
      <c r="D14" s="327"/>
      <c r="E14" s="327"/>
      <c r="F14" s="328" t="s">
        <v>1</v>
      </c>
      <c r="G14" s="328"/>
      <c r="H14" s="328"/>
      <c r="I14" s="328"/>
      <c r="J14" s="328"/>
      <c r="K14" s="328"/>
      <c r="L14" s="328"/>
    </row>
    <row r="15" spans="1:93" ht="12.75" customHeight="1" x14ac:dyDescent="0.2">
      <c r="A15" s="224"/>
      <c r="B15" s="224"/>
      <c r="C15" s="224"/>
      <c r="D15" s="224"/>
      <c r="E15" s="224"/>
      <c r="F15" s="225"/>
      <c r="G15" s="225"/>
      <c r="H15" s="225"/>
      <c r="I15" s="225"/>
      <c r="J15" s="225"/>
      <c r="K15" s="225"/>
      <c r="L15" s="222"/>
    </row>
    <row r="16" spans="1:93" ht="12.75" customHeight="1" x14ac:dyDescent="0.2">
      <c r="A16" s="327" t="s">
        <v>203</v>
      </c>
      <c r="B16" s="327"/>
      <c r="C16" s="327"/>
      <c r="D16" s="327"/>
      <c r="E16" s="327"/>
      <c r="F16" s="328" t="s">
        <v>1</v>
      </c>
      <c r="G16" s="328"/>
      <c r="H16" s="328"/>
      <c r="I16" s="328"/>
      <c r="J16" s="328"/>
      <c r="K16" s="328"/>
      <c r="L16" s="328"/>
    </row>
    <row r="17" spans="1:92" ht="12.75" customHeight="1" x14ac:dyDescent="0.2">
      <c r="A17" s="226"/>
      <c r="B17" s="226"/>
      <c r="C17" s="226"/>
      <c r="D17" s="226"/>
      <c r="E17" s="226"/>
      <c r="F17" s="227"/>
      <c r="G17" s="227"/>
      <c r="H17" s="227"/>
      <c r="I17" s="227"/>
      <c r="J17" s="227"/>
      <c r="K17" s="227"/>
      <c r="L17" s="227"/>
    </row>
    <row r="18" spans="1:92" ht="12.75" customHeight="1" x14ac:dyDescent="0.2">
      <c r="A18" s="226"/>
      <c r="B18" s="226"/>
      <c r="C18" s="226"/>
      <c r="D18" s="226"/>
      <c r="E18" s="226"/>
      <c r="F18" s="226"/>
      <c r="G18" s="226"/>
      <c r="H18" s="226"/>
      <c r="I18" s="226"/>
      <c r="J18" s="226"/>
      <c r="K18" s="226"/>
      <c r="L18" s="226"/>
    </row>
    <row r="19" spans="1:92" ht="31.5" x14ac:dyDescent="0.25">
      <c r="A19" s="329" t="s">
        <v>2</v>
      </c>
      <c r="B19" s="329"/>
      <c r="C19" s="329"/>
      <c r="D19" s="329"/>
      <c r="E19" s="329"/>
      <c r="F19" s="329"/>
      <c r="G19" s="329"/>
      <c r="H19" s="329"/>
      <c r="I19" s="329"/>
      <c r="J19" s="329"/>
      <c r="K19" s="329"/>
      <c r="L19" s="329"/>
      <c r="CN19" s="228" t="s">
        <v>2</v>
      </c>
    </row>
    <row r="20" spans="1:92" ht="14.25" customHeight="1" x14ac:dyDescent="0.2">
      <c r="A20" s="330" t="s">
        <v>204</v>
      </c>
      <c r="B20" s="330"/>
      <c r="C20" s="330"/>
      <c r="D20" s="330"/>
      <c r="E20" s="330"/>
      <c r="F20" s="330"/>
      <c r="G20" s="330"/>
      <c r="H20" s="330"/>
      <c r="I20" s="330"/>
      <c r="J20" s="330"/>
      <c r="K20" s="330"/>
      <c r="L20" s="330"/>
    </row>
    <row r="21" spans="1:92" ht="14.25" customHeight="1" x14ac:dyDescent="0.2">
      <c r="A21" s="229"/>
      <c r="B21" s="229"/>
      <c r="C21" s="229"/>
      <c r="D21" s="229"/>
      <c r="E21" s="229"/>
      <c r="F21" s="229"/>
      <c r="G21" s="229"/>
      <c r="H21" s="229"/>
      <c r="I21" s="229"/>
      <c r="J21" s="229"/>
      <c r="K21" s="229"/>
      <c r="L21" s="229"/>
    </row>
    <row r="22" spans="1:92" ht="15.75" customHeight="1" x14ac:dyDescent="0.25">
      <c r="A22" s="329" t="s">
        <v>503</v>
      </c>
      <c r="B22" s="329"/>
      <c r="C22" s="329"/>
      <c r="D22" s="329"/>
      <c r="E22" s="329"/>
      <c r="F22" s="329"/>
      <c r="G22" s="329"/>
      <c r="H22" s="329"/>
      <c r="I22" s="329"/>
      <c r="J22" s="329"/>
      <c r="K22" s="329"/>
      <c r="L22" s="329"/>
    </row>
    <row r="23" spans="1:92" ht="14.25" customHeight="1" x14ac:dyDescent="0.2">
      <c r="A23" s="330" t="s">
        <v>205</v>
      </c>
      <c r="B23" s="330"/>
      <c r="C23" s="330"/>
      <c r="D23" s="330"/>
      <c r="E23" s="330"/>
      <c r="F23" s="330"/>
      <c r="G23" s="330"/>
      <c r="H23" s="330"/>
      <c r="I23" s="330"/>
      <c r="J23" s="330"/>
      <c r="K23" s="330"/>
      <c r="L23" s="330"/>
    </row>
    <row r="24" spans="1:92" ht="14.25" customHeight="1" x14ac:dyDescent="0.2">
      <c r="A24" s="229"/>
      <c r="B24" s="229"/>
      <c r="C24" s="229"/>
      <c r="D24" s="229"/>
      <c r="E24" s="229"/>
      <c r="F24" s="230"/>
      <c r="G24" s="230"/>
      <c r="H24" s="230"/>
      <c r="I24" s="230"/>
      <c r="J24" s="230"/>
      <c r="K24" s="230"/>
      <c r="L24" s="230"/>
    </row>
    <row r="25" spans="1:92" ht="15.75" customHeight="1" x14ac:dyDescent="0.25">
      <c r="A25" s="332" t="s">
        <v>373</v>
      </c>
      <c r="B25" s="332"/>
      <c r="C25" s="332"/>
      <c r="D25" s="332"/>
      <c r="E25" s="332"/>
      <c r="F25" s="332"/>
      <c r="G25" s="332"/>
      <c r="H25" s="332"/>
      <c r="I25" s="332"/>
      <c r="J25" s="332"/>
      <c r="K25" s="332"/>
      <c r="L25" s="332"/>
    </row>
    <row r="26" spans="1:92" ht="15" customHeight="1" x14ac:dyDescent="0.25">
      <c r="A26" s="231"/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1"/>
    </row>
    <row r="27" spans="1:92" ht="18" customHeight="1" x14ac:dyDescent="0.25">
      <c r="A27" s="333" t="s">
        <v>29</v>
      </c>
      <c r="B27" s="333"/>
      <c r="C27" s="333"/>
      <c r="D27" s="333"/>
      <c r="E27" s="333"/>
      <c r="F27" s="333"/>
      <c r="G27" s="333"/>
      <c r="H27" s="333"/>
      <c r="I27" s="333"/>
      <c r="J27" s="333"/>
      <c r="K27" s="333"/>
      <c r="L27" s="333"/>
    </row>
    <row r="28" spans="1:92" ht="14.25" customHeight="1" x14ac:dyDescent="0.2">
      <c r="A28" s="330" t="s">
        <v>206</v>
      </c>
      <c r="B28" s="330"/>
      <c r="C28" s="330"/>
      <c r="D28" s="330"/>
      <c r="E28" s="330"/>
      <c r="F28" s="330"/>
      <c r="G28" s="330"/>
      <c r="H28" s="330"/>
      <c r="I28" s="330"/>
      <c r="J28" s="330"/>
      <c r="K28" s="330"/>
      <c r="L28" s="330"/>
    </row>
    <row r="29" spans="1:92" ht="14.25" customHeight="1" x14ac:dyDescent="0.2">
      <c r="A29" s="229"/>
      <c r="B29" s="229"/>
      <c r="C29" s="229"/>
      <c r="D29" s="229"/>
      <c r="E29" s="229"/>
      <c r="F29" s="229"/>
      <c r="G29" s="229"/>
      <c r="H29" s="229"/>
      <c r="I29" s="229"/>
      <c r="J29" s="229"/>
      <c r="K29" s="229"/>
      <c r="L29" s="229"/>
    </row>
    <row r="30" spans="1:92" ht="14.25" customHeight="1" x14ac:dyDescent="0.2">
      <c r="A30" s="229"/>
      <c r="B30" s="229"/>
      <c r="C30" s="229"/>
      <c r="D30" s="229"/>
      <c r="E30" s="229"/>
      <c r="F30" s="229"/>
      <c r="G30" s="229"/>
      <c r="H30" s="229"/>
      <c r="I30" s="229"/>
      <c r="J30" s="229"/>
      <c r="K30" s="229"/>
      <c r="L30" s="229"/>
    </row>
    <row r="31" spans="1:92" ht="12.75" customHeight="1" x14ac:dyDescent="0.2">
      <c r="A31" s="233" t="s">
        <v>207</v>
      </c>
      <c r="B31" s="233"/>
      <c r="C31" s="234" t="s">
        <v>237</v>
      </c>
      <c r="D31" s="233" t="s">
        <v>208</v>
      </c>
      <c r="E31" s="233"/>
      <c r="F31" s="233"/>
      <c r="G31" s="233"/>
      <c r="H31" s="233"/>
      <c r="I31" s="233"/>
      <c r="J31" s="233"/>
      <c r="K31" s="233"/>
      <c r="L31" s="233"/>
    </row>
    <row r="32" spans="1:92" ht="12.75" customHeight="1" x14ac:dyDescent="0.2">
      <c r="A32" s="233"/>
      <c r="B32" s="233"/>
      <c r="C32" s="235"/>
      <c r="D32" s="233"/>
      <c r="E32" s="233"/>
      <c r="F32" s="233"/>
      <c r="G32" s="233"/>
      <c r="H32" s="233"/>
      <c r="I32" s="233"/>
      <c r="J32" s="233"/>
      <c r="K32" s="233"/>
      <c r="L32" s="233"/>
    </row>
    <row r="33" spans="1:12" ht="12.75" customHeight="1" x14ac:dyDescent="0.2">
      <c r="A33" s="198" t="s">
        <v>209</v>
      </c>
      <c r="B33" s="198"/>
      <c r="C33" s="297" t="s">
        <v>3</v>
      </c>
      <c r="D33" s="297"/>
      <c r="E33" s="297"/>
      <c r="F33" s="297"/>
      <c r="G33" s="297"/>
      <c r="H33" s="297"/>
      <c r="I33" s="297"/>
      <c r="J33" s="297"/>
      <c r="K33" s="297"/>
      <c r="L33" s="297"/>
    </row>
    <row r="34" spans="1:12" ht="12.75" customHeight="1" x14ac:dyDescent="0.2">
      <c r="A34" s="199"/>
      <c r="B34" s="200"/>
      <c r="C34" s="310" t="s">
        <v>210</v>
      </c>
      <c r="D34" s="310"/>
      <c r="E34" s="310"/>
      <c r="F34" s="310"/>
      <c r="G34" s="310"/>
      <c r="H34" s="310"/>
      <c r="I34" s="310"/>
      <c r="J34" s="310"/>
      <c r="K34" s="310"/>
      <c r="L34" s="310"/>
    </row>
    <row r="35" spans="1:12" ht="14.25" customHeight="1" x14ac:dyDescent="0.2">
      <c r="A35" s="201"/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</row>
    <row r="36" spans="1:12" ht="14.25" customHeight="1" x14ac:dyDescent="0.2">
      <c r="A36" s="202" t="s">
        <v>500</v>
      </c>
      <c r="B36" s="201"/>
      <c r="C36" s="201"/>
      <c r="D36" s="203"/>
      <c r="E36" s="201"/>
      <c r="F36" s="201"/>
      <c r="G36" s="201"/>
      <c r="H36" s="201"/>
      <c r="I36" s="201"/>
      <c r="J36" s="201"/>
      <c r="K36" s="201"/>
      <c r="L36" s="201"/>
    </row>
    <row r="37" spans="1:12" ht="14.25" customHeight="1" x14ac:dyDescent="0.2">
      <c r="A37" s="229"/>
      <c r="B37" s="229"/>
      <c r="C37" s="229"/>
      <c r="D37" s="229"/>
      <c r="E37" s="229"/>
      <c r="F37" s="229"/>
      <c r="G37" s="229"/>
      <c r="H37" s="229"/>
      <c r="I37" s="229"/>
      <c r="J37" s="229"/>
      <c r="K37" s="229"/>
      <c r="L37" s="229"/>
    </row>
    <row r="38" spans="1:12" ht="14.25" customHeight="1" x14ac:dyDescent="0.2">
      <c r="A38" s="236" t="s">
        <v>211</v>
      </c>
      <c r="B38" s="229"/>
      <c r="C38" s="311">
        <v>19.62</v>
      </c>
      <c r="D38" s="331"/>
      <c r="E38" s="233" t="s">
        <v>212</v>
      </c>
      <c r="F38" s="226"/>
      <c r="G38" s="226"/>
      <c r="H38" s="226"/>
      <c r="I38" s="226"/>
      <c r="J38" s="226"/>
      <c r="K38" s="226"/>
      <c r="L38" s="229"/>
    </row>
    <row r="39" spans="1:12" ht="14.25" customHeight="1" x14ac:dyDescent="0.2">
      <c r="A39" s="236"/>
      <c r="B39" s="229"/>
      <c r="C39" s="206"/>
      <c r="D39" s="237"/>
      <c r="E39" s="233"/>
      <c r="F39" s="226"/>
      <c r="G39" s="233" t="s">
        <v>213</v>
      </c>
      <c r="H39" s="229"/>
      <c r="I39" s="233"/>
      <c r="J39" s="233"/>
      <c r="K39" s="238">
        <v>3.5</v>
      </c>
      <c r="L39" s="233" t="s">
        <v>212</v>
      </c>
    </row>
    <row r="40" spans="1:12" ht="14.25" customHeight="1" x14ac:dyDescent="0.2">
      <c r="A40" s="229"/>
      <c r="B40" s="239" t="s">
        <v>214</v>
      </c>
      <c r="C40" s="240"/>
      <c r="D40" s="229"/>
      <c r="E40" s="233"/>
      <c r="F40" s="226"/>
      <c r="G40" s="233" t="s">
        <v>215</v>
      </c>
      <c r="H40" s="229"/>
      <c r="I40" s="233"/>
      <c r="J40" s="233"/>
      <c r="K40" s="238">
        <v>0.17</v>
      </c>
      <c r="L40" s="233" t="s">
        <v>212</v>
      </c>
    </row>
    <row r="41" spans="1:12" ht="14.25" customHeight="1" x14ac:dyDescent="0.2">
      <c r="A41" s="229"/>
      <c r="B41" s="236" t="s">
        <v>216</v>
      </c>
      <c r="C41" s="311">
        <v>0</v>
      </c>
      <c r="D41" s="331"/>
      <c r="E41" s="233" t="s">
        <v>212</v>
      </c>
      <c r="F41" s="226"/>
      <c r="G41" s="233" t="s">
        <v>217</v>
      </c>
      <c r="H41" s="229"/>
      <c r="I41" s="233"/>
      <c r="J41" s="237"/>
      <c r="K41" s="241">
        <v>4.0679999999999996</v>
      </c>
      <c r="L41" s="233" t="s">
        <v>67</v>
      </c>
    </row>
    <row r="42" spans="1:12" ht="14.25" customHeight="1" x14ac:dyDescent="0.2">
      <c r="A42" s="229"/>
      <c r="B42" s="236" t="s">
        <v>218</v>
      </c>
      <c r="C42" s="311">
        <v>9.66</v>
      </c>
      <c r="D42" s="331"/>
      <c r="E42" s="233" t="s">
        <v>212</v>
      </c>
      <c r="F42" s="226"/>
      <c r="G42" s="233" t="s">
        <v>219</v>
      </c>
      <c r="H42" s="229"/>
      <c r="I42" s="233"/>
      <c r="J42" s="20"/>
      <c r="K42" s="241">
        <v>0.18</v>
      </c>
      <c r="L42" s="233" t="s">
        <v>67</v>
      </c>
    </row>
    <row r="43" spans="1:12" ht="14.25" customHeight="1" x14ac:dyDescent="0.2">
      <c r="A43" s="229"/>
      <c r="B43" s="236" t="s">
        <v>220</v>
      </c>
      <c r="C43" s="311">
        <v>9.9600000000000009</v>
      </c>
      <c r="D43" s="331"/>
      <c r="E43" s="233" t="s">
        <v>212</v>
      </c>
      <c r="F43" s="226"/>
      <c r="G43" s="233"/>
      <c r="H43" s="233"/>
      <c r="I43" s="233"/>
      <c r="J43" s="233"/>
      <c r="K43" s="226"/>
      <c r="L43" s="233"/>
    </row>
    <row r="44" spans="1:12" ht="14.25" customHeight="1" x14ac:dyDescent="0.2">
      <c r="A44" s="229"/>
      <c r="B44" s="236" t="s">
        <v>221</v>
      </c>
      <c r="C44" s="311">
        <v>0</v>
      </c>
      <c r="D44" s="331"/>
      <c r="E44" s="233" t="s">
        <v>212</v>
      </c>
      <c r="F44" s="226"/>
      <c r="G44" s="233"/>
      <c r="H44" s="233"/>
      <c r="I44" s="233"/>
      <c r="J44" s="233"/>
      <c r="K44" s="226"/>
      <c r="L44" s="233"/>
    </row>
    <row r="45" spans="1:12" ht="14.25" customHeight="1" x14ac:dyDescent="0.2">
      <c r="A45" s="242"/>
      <c r="B45" s="242"/>
      <c r="C45" s="242"/>
      <c r="D45" s="242"/>
      <c r="E45" s="242"/>
      <c r="F45" s="242"/>
      <c r="G45" s="242"/>
      <c r="H45" s="242"/>
      <c r="I45" s="242"/>
      <c r="J45" s="242"/>
      <c r="K45" s="242"/>
      <c r="L45" s="242"/>
    </row>
    <row r="46" spans="1:12" ht="12.75" customHeight="1" x14ac:dyDescent="0.2">
      <c r="A46" s="334" t="s">
        <v>222</v>
      </c>
      <c r="B46" s="334" t="s">
        <v>223</v>
      </c>
      <c r="C46" s="334" t="s">
        <v>224</v>
      </c>
      <c r="D46" s="334" t="s">
        <v>225</v>
      </c>
      <c r="E46" s="337" t="s">
        <v>226</v>
      </c>
      <c r="F46" s="338"/>
      <c r="G46" s="339"/>
      <c r="H46" s="337" t="s">
        <v>227</v>
      </c>
      <c r="I46" s="338"/>
      <c r="J46" s="338"/>
      <c r="K46" s="338"/>
      <c r="L46" s="339"/>
    </row>
    <row r="47" spans="1:12" ht="12.75" customHeight="1" x14ac:dyDescent="0.2">
      <c r="A47" s="335"/>
      <c r="B47" s="335"/>
      <c r="C47" s="335"/>
      <c r="D47" s="335"/>
      <c r="E47" s="340"/>
      <c r="F47" s="341"/>
      <c r="G47" s="342"/>
      <c r="H47" s="340"/>
      <c r="I47" s="341"/>
      <c r="J47" s="341"/>
      <c r="K47" s="341"/>
      <c r="L47" s="342"/>
    </row>
    <row r="48" spans="1:12" ht="12.75" customHeight="1" x14ac:dyDescent="0.2">
      <c r="A48" s="335"/>
      <c r="B48" s="335"/>
      <c r="C48" s="335"/>
      <c r="D48" s="335"/>
      <c r="E48" s="340"/>
      <c r="F48" s="341"/>
      <c r="G48" s="342"/>
      <c r="H48" s="340"/>
      <c r="I48" s="341"/>
      <c r="J48" s="341"/>
      <c r="K48" s="341"/>
      <c r="L48" s="342"/>
    </row>
    <row r="49" spans="1:83" ht="12.75" customHeight="1" x14ac:dyDescent="0.2">
      <c r="A49" s="335"/>
      <c r="B49" s="335"/>
      <c r="C49" s="335"/>
      <c r="D49" s="335"/>
      <c r="E49" s="343"/>
      <c r="F49" s="344"/>
      <c r="G49" s="345"/>
      <c r="H49" s="343"/>
      <c r="I49" s="344"/>
      <c r="J49" s="344"/>
      <c r="K49" s="344"/>
      <c r="L49" s="345"/>
    </row>
    <row r="50" spans="1:83" ht="51" customHeight="1" x14ac:dyDescent="0.2">
      <c r="A50" s="336"/>
      <c r="B50" s="336"/>
      <c r="C50" s="336"/>
      <c r="D50" s="336"/>
      <c r="E50" s="243" t="s">
        <v>228</v>
      </c>
      <c r="F50" s="243" t="s">
        <v>229</v>
      </c>
      <c r="G50" s="244" t="s">
        <v>230</v>
      </c>
      <c r="H50" s="243" t="s">
        <v>231</v>
      </c>
      <c r="I50" s="243" t="s">
        <v>232</v>
      </c>
      <c r="J50" s="243" t="s">
        <v>233</v>
      </c>
      <c r="K50" s="243" t="s">
        <v>229</v>
      </c>
      <c r="L50" s="243" t="s">
        <v>234</v>
      </c>
    </row>
    <row r="51" spans="1:83" ht="14.25" customHeight="1" x14ac:dyDescent="0.2">
      <c r="A51" s="245">
        <v>1</v>
      </c>
      <c r="B51" s="245">
        <v>2</v>
      </c>
      <c r="C51" s="245">
        <v>3</v>
      </c>
      <c r="D51" s="245">
        <v>4</v>
      </c>
      <c r="E51" s="245">
        <v>5</v>
      </c>
      <c r="F51" s="245">
        <v>6</v>
      </c>
      <c r="G51" s="245">
        <v>7</v>
      </c>
      <c r="H51" s="245">
        <v>8</v>
      </c>
      <c r="I51" s="245">
        <v>9</v>
      </c>
      <c r="J51" s="245">
        <v>10</v>
      </c>
      <c r="K51" s="246">
        <v>11</v>
      </c>
      <c r="L51" s="246">
        <v>12</v>
      </c>
    </row>
    <row r="53" spans="1:83" ht="16.5" x14ac:dyDescent="0.2">
      <c r="A53" s="317" t="s">
        <v>305</v>
      </c>
      <c r="B53" s="317"/>
      <c r="C53" s="317"/>
      <c r="D53" s="317"/>
      <c r="E53" s="317"/>
      <c r="F53" s="317"/>
      <c r="G53" s="317"/>
      <c r="H53" s="317"/>
      <c r="I53" s="317"/>
      <c r="J53" s="317"/>
      <c r="K53" s="317"/>
      <c r="L53" s="317"/>
    </row>
    <row r="54" spans="1:83" ht="65.25" x14ac:dyDescent="0.2">
      <c r="A54" s="29" t="s">
        <v>9</v>
      </c>
      <c r="B54" s="209" t="s">
        <v>239</v>
      </c>
      <c r="C54" s="209" t="s">
        <v>306</v>
      </c>
      <c r="D54" s="32" t="s">
        <v>11</v>
      </c>
      <c r="E54" s="33">
        <v>3</v>
      </c>
      <c r="F54" s="33"/>
      <c r="G54" s="33">
        <v>3</v>
      </c>
      <c r="H54" s="35"/>
      <c r="I54" s="211"/>
      <c r="J54" s="35"/>
      <c r="K54" s="211"/>
      <c r="L54" s="35"/>
    </row>
    <row r="55" spans="1:83" ht="165.75" x14ac:dyDescent="0.2">
      <c r="B55" s="207" t="s">
        <v>8</v>
      </c>
      <c r="C55" s="207" t="s">
        <v>195</v>
      </c>
    </row>
    <row r="56" spans="1:83" ht="15" x14ac:dyDescent="0.2">
      <c r="A56" s="30"/>
      <c r="B56" s="33">
        <v>1</v>
      </c>
      <c r="C56" s="30" t="s">
        <v>243</v>
      </c>
      <c r="D56" s="32" t="s">
        <v>67</v>
      </c>
      <c r="E56" s="39"/>
      <c r="F56" s="33"/>
      <c r="G56" s="33">
        <v>4.0679999999999996</v>
      </c>
      <c r="H56" s="33"/>
      <c r="I56" s="33"/>
      <c r="J56" s="33"/>
      <c r="K56" s="33"/>
      <c r="L56" s="40">
        <v>3504.46</v>
      </c>
    </row>
    <row r="57" spans="1:83" ht="14.25" x14ac:dyDescent="0.2">
      <c r="A57" s="209"/>
      <c r="B57" s="209" t="s">
        <v>65</v>
      </c>
      <c r="C57" s="209" t="s">
        <v>66</v>
      </c>
      <c r="D57" s="32" t="s">
        <v>67</v>
      </c>
      <c r="E57" s="33">
        <v>1.1299999999999999</v>
      </c>
      <c r="F57" s="33">
        <v>1.2</v>
      </c>
      <c r="G57" s="33">
        <v>4.0679999999999996</v>
      </c>
      <c r="H57" s="35"/>
      <c r="I57" s="211"/>
      <c r="J57" s="35">
        <v>861.47</v>
      </c>
      <c r="K57" s="211"/>
      <c r="L57" s="35">
        <v>3504.46</v>
      </c>
    </row>
    <row r="58" spans="1:83" ht="15" x14ac:dyDescent="0.2">
      <c r="A58" s="30"/>
      <c r="B58" s="33">
        <v>2</v>
      </c>
      <c r="C58" s="30" t="s">
        <v>244</v>
      </c>
      <c r="D58" s="32"/>
      <c r="E58" s="39"/>
      <c r="F58" s="33"/>
      <c r="G58" s="33"/>
      <c r="H58" s="33"/>
      <c r="I58" s="33"/>
      <c r="J58" s="33"/>
      <c r="K58" s="33"/>
      <c r="L58" s="40">
        <v>156.08000000000004</v>
      </c>
    </row>
    <row r="59" spans="1:83" ht="15" x14ac:dyDescent="0.2">
      <c r="A59" s="30"/>
      <c r="B59" s="33"/>
      <c r="C59" s="30" t="s">
        <v>248</v>
      </c>
      <c r="D59" s="32" t="s">
        <v>67</v>
      </c>
      <c r="E59" s="39"/>
      <c r="F59" s="33"/>
      <c r="G59" s="33">
        <v>0.18</v>
      </c>
      <c r="H59" s="33"/>
      <c r="I59" s="33"/>
      <c r="J59" s="33"/>
      <c r="K59" s="33"/>
      <c r="L59" s="40">
        <v>172.89</v>
      </c>
      <c r="CE59">
        <v>1</v>
      </c>
    </row>
    <row r="60" spans="1:83" ht="28.5" x14ac:dyDescent="0.2">
      <c r="A60" s="209"/>
      <c r="B60" s="209" t="s">
        <v>68</v>
      </c>
      <c r="C60" s="209" t="s">
        <v>69</v>
      </c>
      <c r="D60" s="32" t="s">
        <v>70</v>
      </c>
      <c r="E60" s="33">
        <v>0.02</v>
      </c>
      <c r="F60" s="33">
        <v>1.2</v>
      </c>
      <c r="G60" s="33">
        <v>7.1999999999999995E-2</v>
      </c>
      <c r="H60" s="35"/>
      <c r="I60" s="211"/>
      <c r="J60" s="35">
        <v>1582.31</v>
      </c>
      <c r="K60" s="211"/>
      <c r="L60" s="35">
        <v>113.93</v>
      </c>
    </row>
    <row r="61" spans="1:83" ht="28.5" x14ac:dyDescent="0.2">
      <c r="A61" s="209"/>
      <c r="B61" s="209" t="s">
        <v>71</v>
      </c>
      <c r="C61" s="209" t="s">
        <v>245</v>
      </c>
      <c r="D61" s="32" t="s">
        <v>67</v>
      </c>
      <c r="E61" s="33">
        <v>0.02</v>
      </c>
      <c r="F61" s="33">
        <v>1.2</v>
      </c>
      <c r="G61" s="33">
        <v>7.1999999999999995E-2</v>
      </c>
      <c r="H61" s="35"/>
      <c r="I61" s="211"/>
      <c r="J61" s="35">
        <v>1157.2</v>
      </c>
      <c r="K61" s="211"/>
      <c r="L61" s="35">
        <v>83.32</v>
      </c>
      <c r="CE61">
        <v>1</v>
      </c>
    </row>
    <row r="62" spans="1:83" ht="28.5" x14ac:dyDescent="0.2">
      <c r="A62" s="209"/>
      <c r="B62" s="209" t="s">
        <v>72</v>
      </c>
      <c r="C62" s="209" t="s">
        <v>73</v>
      </c>
      <c r="D62" s="32" t="s">
        <v>70</v>
      </c>
      <c r="E62" s="33">
        <v>0.01</v>
      </c>
      <c r="F62" s="33">
        <v>1.2</v>
      </c>
      <c r="G62" s="33">
        <v>3.5999999999999997E-2</v>
      </c>
      <c r="H62" s="35">
        <v>55.78</v>
      </c>
      <c r="I62" s="211">
        <v>1.51</v>
      </c>
      <c r="J62" s="35">
        <v>84.23</v>
      </c>
      <c r="K62" s="211"/>
      <c r="L62" s="35">
        <v>3.03</v>
      </c>
    </row>
    <row r="63" spans="1:83" ht="28.5" x14ac:dyDescent="0.2">
      <c r="A63" s="209"/>
      <c r="B63" s="209" t="s">
        <v>74</v>
      </c>
      <c r="C63" s="209" t="s">
        <v>246</v>
      </c>
      <c r="D63" s="32" t="s">
        <v>67</v>
      </c>
      <c r="E63" s="33">
        <v>0.01</v>
      </c>
      <c r="F63" s="33">
        <v>1.2</v>
      </c>
      <c r="G63" s="33">
        <v>3.5999999999999997E-2</v>
      </c>
      <c r="H63" s="35"/>
      <c r="I63" s="211"/>
      <c r="J63" s="35">
        <v>765.04</v>
      </c>
      <c r="K63" s="211"/>
      <c r="L63" s="35">
        <v>27.54</v>
      </c>
      <c r="CE63">
        <v>1</v>
      </c>
    </row>
    <row r="64" spans="1:83" ht="28.5" x14ac:dyDescent="0.2">
      <c r="A64" s="209"/>
      <c r="B64" s="209" t="s">
        <v>75</v>
      </c>
      <c r="C64" s="209" t="s">
        <v>76</v>
      </c>
      <c r="D64" s="32" t="s">
        <v>70</v>
      </c>
      <c r="E64" s="33">
        <v>0.02</v>
      </c>
      <c r="F64" s="33">
        <v>1.2</v>
      </c>
      <c r="G64" s="33">
        <v>7.1999999999999995E-2</v>
      </c>
      <c r="H64" s="35"/>
      <c r="I64" s="211"/>
      <c r="J64" s="35">
        <v>543.33000000000004</v>
      </c>
      <c r="K64" s="211"/>
      <c r="L64" s="35">
        <v>39.119999999999997</v>
      </c>
    </row>
    <row r="65" spans="1:83" ht="28.5" x14ac:dyDescent="0.2">
      <c r="A65" s="209"/>
      <c r="B65" s="209" t="s">
        <v>77</v>
      </c>
      <c r="C65" s="209" t="s">
        <v>247</v>
      </c>
      <c r="D65" s="32" t="s">
        <v>67</v>
      </c>
      <c r="E65" s="33">
        <v>0.02</v>
      </c>
      <c r="F65" s="33">
        <v>1.2</v>
      </c>
      <c r="G65" s="33">
        <v>7.1999999999999995E-2</v>
      </c>
      <c r="H65" s="35"/>
      <c r="I65" s="211"/>
      <c r="J65" s="35">
        <v>861.47</v>
      </c>
      <c r="K65" s="211"/>
      <c r="L65" s="35">
        <v>62.03</v>
      </c>
      <c r="CE65">
        <v>1</v>
      </c>
    </row>
    <row r="66" spans="1:83" ht="15" x14ac:dyDescent="0.2">
      <c r="A66" s="30"/>
      <c r="B66" s="33">
        <v>4</v>
      </c>
      <c r="C66" s="30" t="s">
        <v>249</v>
      </c>
      <c r="D66" s="32"/>
      <c r="E66" s="39"/>
      <c r="F66" s="33"/>
      <c r="G66" s="33"/>
      <c r="H66" s="33"/>
      <c r="I66" s="33"/>
      <c r="J66" s="33"/>
      <c r="K66" s="33"/>
      <c r="L66" s="40">
        <v>327.84000000000003</v>
      </c>
    </row>
    <row r="67" spans="1:83" ht="28.5" x14ac:dyDescent="0.2">
      <c r="A67" s="209"/>
      <c r="B67" s="209" t="s">
        <v>78</v>
      </c>
      <c r="C67" s="209" t="s">
        <v>79</v>
      </c>
      <c r="D67" s="32" t="s">
        <v>80</v>
      </c>
      <c r="E67" s="33">
        <v>0.14000000000000001</v>
      </c>
      <c r="F67" s="33"/>
      <c r="G67" s="33">
        <v>0.42</v>
      </c>
      <c r="H67" s="35">
        <v>174.93</v>
      </c>
      <c r="I67" s="211">
        <v>1.07</v>
      </c>
      <c r="J67" s="35">
        <v>187.18</v>
      </c>
      <c r="K67" s="211"/>
      <c r="L67" s="35">
        <v>78.62</v>
      </c>
    </row>
    <row r="68" spans="1:83" ht="57" x14ac:dyDescent="0.2">
      <c r="A68" s="209"/>
      <c r="B68" s="209" t="s">
        <v>81</v>
      </c>
      <c r="C68" s="41" t="s">
        <v>82</v>
      </c>
      <c r="D68" s="42" t="s">
        <v>83</v>
      </c>
      <c r="E68" s="43">
        <v>2.0999999999999999E-3</v>
      </c>
      <c r="F68" s="43"/>
      <c r="G68" s="43">
        <v>6.3E-3</v>
      </c>
      <c r="H68" s="44"/>
      <c r="I68" s="45"/>
      <c r="J68" s="44">
        <v>39558.79</v>
      </c>
      <c r="K68" s="45"/>
      <c r="L68" s="44">
        <v>249.22</v>
      </c>
    </row>
    <row r="69" spans="1:83" ht="15" x14ac:dyDescent="0.2">
      <c r="A69" s="209"/>
      <c r="B69" s="209"/>
      <c r="C69" s="210" t="s">
        <v>250</v>
      </c>
      <c r="D69" s="32"/>
      <c r="E69" s="33"/>
      <c r="F69" s="33"/>
      <c r="G69" s="33"/>
      <c r="H69" s="35"/>
      <c r="I69" s="211"/>
      <c r="J69" s="35"/>
      <c r="K69" s="211"/>
      <c r="L69" s="35">
        <v>4161.2699999999995</v>
      </c>
    </row>
    <row r="70" spans="1:83" ht="57" x14ac:dyDescent="0.2">
      <c r="A70" s="29" t="s">
        <v>111</v>
      </c>
      <c r="B70" s="209" t="s">
        <v>30</v>
      </c>
      <c r="C70" s="209" t="s">
        <v>31</v>
      </c>
      <c r="D70" s="32" t="s">
        <v>32</v>
      </c>
      <c r="E70" s="33">
        <v>2</v>
      </c>
      <c r="F70" s="33"/>
      <c r="G70" s="33">
        <v>2</v>
      </c>
      <c r="H70" s="35"/>
      <c r="I70" s="211"/>
      <c r="J70" s="35"/>
      <c r="K70" s="211"/>
      <c r="L70" s="35">
        <v>58.41</v>
      </c>
      <c r="AD70">
        <v>0</v>
      </c>
      <c r="AE70">
        <v>0</v>
      </c>
      <c r="AN70">
        <v>58.41</v>
      </c>
      <c r="AW70">
        <v>58.41</v>
      </c>
      <c r="AZ70">
        <v>0</v>
      </c>
      <c r="BA70">
        <v>0</v>
      </c>
      <c r="CD70">
        <v>2</v>
      </c>
    </row>
    <row r="71" spans="1:83" ht="14.25" x14ac:dyDescent="0.2">
      <c r="A71" s="209"/>
      <c r="B71" s="209"/>
      <c r="C71" s="209" t="s">
        <v>251</v>
      </c>
      <c r="D71" s="32"/>
      <c r="E71" s="33"/>
      <c r="F71" s="33"/>
      <c r="G71" s="33"/>
      <c r="H71" s="35"/>
      <c r="I71" s="211"/>
      <c r="J71" s="35"/>
      <c r="K71" s="211"/>
      <c r="L71" s="35">
        <v>3677.35</v>
      </c>
    </row>
    <row r="72" spans="1:83" ht="28.5" x14ac:dyDescent="0.2">
      <c r="A72" s="209"/>
      <c r="B72" s="209" t="s">
        <v>12</v>
      </c>
      <c r="C72" s="209" t="s">
        <v>252</v>
      </c>
      <c r="D72" s="32" t="s">
        <v>32</v>
      </c>
      <c r="E72" s="33">
        <v>97</v>
      </c>
      <c r="F72" s="33"/>
      <c r="G72" s="33">
        <v>97</v>
      </c>
      <c r="H72" s="35"/>
      <c r="I72" s="211"/>
      <c r="J72" s="35"/>
      <c r="K72" s="211"/>
      <c r="L72" s="35">
        <v>3567.03</v>
      </c>
    </row>
    <row r="73" spans="1:83" ht="28.5" x14ac:dyDescent="0.2">
      <c r="A73" s="41"/>
      <c r="B73" s="41" t="s">
        <v>13</v>
      </c>
      <c r="C73" s="41" t="s">
        <v>253</v>
      </c>
      <c r="D73" s="42" t="s">
        <v>32</v>
      </c>
      <c r="E73" s="43">
        <v>51</v>
      </c>
      <c r="F73" s="43"/>
      <c r="G73" s="43">
        <v>51</v>
      </c>
      <c r="H73" s="44"/>
      <c r="I73" s="45"/>
      <c r="J73" s="44"/>
      <c r="K73" s="45"/>
      <c r="L73" s="44">
        <v>1875.45</v>
      </c>
    </row>
    <row r="74" spans="1:83" ht="15" x14ac:dyDescent="0.2">
      <c r="C74" s="315" t="s">
        <v>254</v>
      </c>
      <c r="D74" s="315"/>
      <c r="E74" s="315"/>
      <c r="F74" s="315"/>
      <c r="G74" s="315"/>
      <c r="H74" s="315"/>
      <c r="I74" s="316">
        <v>3220.72</v>
      </c>
      <c r="J74" s="316"/>
      <c r="K74" s="316">
        <v>9662.16</v>
      </c>
      <c r="L74" s="316"/>
      <c r="AD74">
        <v>10607.47</v>
      </c>
      <c r="AE74">
        <v>5577.13</v>
      </c>
      <c r="AN74" s="46">
        <v>9603.75</v>
      </c>
      <c r="AO74" s="46">
        <v>156.08000000000004</v>
      </c>
      <c r="AQ74" t="s">
        <v>255</v>
      </c>
      <c r="AR74" s="46">
        <v>3504.46</v>
      </c>
      <c r="AT74" s="46">
        <v>172.89</v>
      </c>
      <c r="AV74" t="s">
        <v>255</v>
      </c>
      <c r="AW74" s="46">
        <v>327.84000000000003</v>
      </c>
      <c r="AZ74">
        <v>3567.03</v>
      </c>
      <c r="BA74">
        <v>1875.45</v>
      </c>
      <c r="CD74">
        <v>2</v>
      </c>
    </row>
    <row r="76" spans="1:83" ht="15" x14ac:dyDescent="0.2">
      <c r="A76" s="51"/>
      <c r="B76" s="52"/>
      <c r="C76" s="320" t="s">
        <v>260</v>
      </c>
      <c r="D76" s="320"/>
      <c r="E76" s="320"/>
      <c r="F76" s="320"/>
      <c r="G76" s="320"/>
      <c r="H76" s="320"/>
      <c r="I76" s="40"/>
      <c r="J76" s="51"/>
      <c r="K76" s="53"/>
      <c r="L76" s="40">
        <v>4219.68</v>
      </c>
    </row>
    <row r="77" spans="1:83" ht="14.25" x14ac:dyDescent="0.2">
      <c r="A77" s="48"/>
      <c r="B77" s="50"/>
      <c r="C77" s="319" t="s">
        <v>261</v>
      </c>
      <c r="D77" s="318"/>
      <c r="E77" s="318"/>
      <c r="F77" s="318"/>
      <c r="G77" s="318"/>
      <c r="H77" s="318"/>
      <c r="I77" s="35"/>
      <c r="J77" s="48"/>
      <c r="K77" s="33"/>
      <c r="L77" s="35"/>
    </row>
    <row r="78" spans="1:83" ht="14.25" x14ac:dyDescent="0.2">
      <c r="A78" s="48"/>
      <c r="B78" s="50"/>
      <c r="C78" s="318" t="s">
        <v>262</v>
      </c>
      <c r="D78" s="318"/>
      <c r="E78" s="318"/>
      <c r="F78" s="318"/>
      <c r="G78" s="318"/>
      <c r="H78" s="318"/>
      <c r="I78" s="35"/>
      <c r="J78" s="48"/>
      <c r="K78" s="33"/>
      <c r="L78" s="35">
        <v>3504.46</v>
      </c>
    </row>
    <row r="79" spans="1:83" ht="14.25" hidden="1" x14ac:dyDescent="0.2">
      <c r="A79" s="48"/>
      <c r="B79" s="50"/>
      <c r="C79" s="318" t="s">
        <v>263</v>
      </c>
      <c r="D79" s="318"/>
      <c r="E79" s="318"/>
      <c r="F79" s="318"/>
      <c r="G79" s="318"/>
      <c r="H79" s="318"/>
      <c r="I79" s="35"/>
      <c r="J79" s="48"/>
      <c r="K79" s="33"/>
      <c r="L79" s="35">
        <v>328.97</v>
      </c>
    </row>
    <row r="80" spans="1:83" ht="14.25" hidden="1" x14ac:dyDescent="0.2">
      <c r="A80" s="48"/>
      <c r="B80" s="50"/>
      <c r="C80" s="319" t="s">
        <v>264</v>
      </c>
      <c r="D80" s="318"/>
      <c r="E80" s="318"/>
      <c r="F80" s="318"/>
      <c r="G80" s="318"/>
      <c r="H80" s="318"/>
      <c r="I80" s="35"/>
      <c r="J80" s="48"/>
      <c r="K80" s="33"/>
      <c r="L80" s="35"/>
    </row>
    <row r="81" spans="1:12" ht="14.25" x14ac:dyDescent="0.2">
      <c r="A81" s="48"/>
      <c r="B81" s="50"/>
      <c r="C81" s="318" t="s">
        <v>263</v>
      </c>
      <c r="D81" s="318"/>
      <c r="E81" s="318"/>
      <c r="F81" s="318"/>
      <c r="G81" s="318"/>
      <c r="H81" s="318"/>
      <c r="I81" s="35"/>
      <c r="J81" s="48"/>
      <c r="K81" s="33"/>
      <c r="L81" s="35">
        <v>156.08000000000004</v>
      </c>
    </row>
    <row r="82" spans="1:12" ht="14.25" hidden="1" x14ac:dyDescent="0.2">
      <c r="A82" s="48"/>
      <c r="B82" s="50"/>
      <c r="C82" s="319" t="s">
        <v>265</v>
      </c>
      <c r="D82" s="318"/>
      <c r="E82" s="318"/>
      <c r="F82" s="318"/>
      <c r="G82" s="318"/>
      <c r="H82" s="318"/>
      <c r="I82" s="35"/>
      <c r="J82" s="48"/>
      <c r="K82" s="33"/>
      <c r="L82" s="35"/>
    </row>
    <row r="83" spans="1:12" ht="14.25" x14ac:dyDescent="0.2">
      <c r="A83" s="48"/>
      <c r="B83" s="50"/>
      <c r="C83" s="318" t="s">
        <v>285</v>
      </c>
      <c r="D83" s="318"/>
      <c r="E83" s="318"/>
      <c r="F83" s="318"/>
      <c r="G83" s="318"/>
      <c r="H83" s="318"/>
      <c r="I83" s="35"/>
      <c r="J83" s="48"/>
      <c r="K83" s="33"/>
      <c r="L83" s="35">
        <v>172.89</v>
      </c>
    </row>
    <row r="84" spans="1:12" ht="14.25" hidden="1" x14ac:dyDescent="0.2">
      <c r="A84" s="48"/>
      <c r="B84" s="50"/>
      <c r="C84" s="318" t="s">
        <v>266</v>
      </c>
      <c r="D84" s="318"/>
      <c r="E84" s="318"/>
      <c r="F84" s="318"/>
      <c r="G84" s="318"/>
      <c r="H84" s="318"/>
      <c r="I84" s="35"/>
      <c r="J84" s="48"/>
      <c r="K84" s="33"/>
      <c r="L84" s="35">
        <v>0</v>
      </c>
    </row>
    <row r="85" spans="1:12" ht="14.25" x14ac:dyDescent="0.2">
      <c r="A85" s="48"/>
      <c r="B85" s="50"/>
      <c r="C85" s="318" t="s">
        <v>267</v>
      </c>
      <c r="D85" s="318"/>
      <c r="E85" s="318"/>
      <c r="F85" s="318"/>
      <c r="G85" s="318"/>
      <c r="H85" s="318"/>
      <c r="I85" s="35"/>
      <c r="J85" s="48"/>
      <c r="K85" s="33"/>
      <c r="L85" s="35">
        <v>386.25</v>
      </c>
    </row>
    <row r="86" spans="1:12" ht="14.25" x14ac:dyDescent="0.2">
      <c r="A86" s="48"/>
      <c r="B86" s="50"/>
      <c r="C86" s="319" t="s">
        <v>264</v>
      </c>
      <c r="D86" s="318"/>
      <c r="E86" s="318"/>
      <c r="F86" s="318"/>
      <c r="G86" s="318"/>
      <c r="H86" s="318"/>
      <c r="I86" s="35"/>
      <c r="J86" s="48"/>
      <c r="K86" s="33"/>
      <c r="L86" s="35"/>
    </row>
    <row r="87" spans="1:12" ht="14.25" x14ac:dyDescent="0.2">
      <c r="A87" s="48"/>
      <c r="B87" s="50"/>
      <c r="C87" s="318" t="s">
        <v>268</v>
      </c>
      <c r="D87" s="318"/>
      <c r="E87" s="318"/>
      <c r="F87" s="318"/>
      <c r="G87" s="318"/>
      <c r="H87" s="318"/>
      <c r="I87" s="35"/>
      <c r="J87" s="48"/>
      <c r="K87" s="33"/>
      <c r="L87" s="35">
        <v>386.25</v>
      </c>
    </row>
    <row r="88" spans="1:12" ht="14.25" hidden="1" x14ac:dyDescent="0.2">
      <c r="A88" s="48"/>
      <c r="B88" s="50"/>
      <c r="C88" s="318" t="s">
        <v>269</v>
      </c>
      <c r="D88" s="318"/>
      <c r="E88" s="318"/>
      <c r="F88" s="318"/>
      <c r="G88" s="318"/>
      <c r="H88" s="318"/>
      <c r="I88" s="35"/>
      <c r="J88" s="48"/>
      <c r="K88" s="33"/>
      <c r="L88" s="35">
        <v>0</v>
      </c>
    </row>
    <row r="89" spans="1:12" ht="14.25" hidden="1" x14ac:dyDescent="0.2">
      <c r="A89" s="48"/>
      <c r="B89" s="50"/>
      <c r="C89" s="318" t="s">
        <v>270</v>
      </c>
      <c r="D89" s="318"/>
      <c r="E89" s="318"/>
      <c r="F89" s="318"/>
      <c r="G89" s="318"/>
      <c r="H89" s="318"/>
      <c r="I89" s="35"/>
      <c r="J89" s="48"/>
      <c r="K89" s="33"/>
      <c r="L89" s="35">
        <v>0</v>
      </c>
    </row>
    <row r="90" spans="1:12" ht="14.25" x14ac:dyDescent="0.2">
      <c r="A90" s="48"/>
      <c r="B90" s="50"/>
      <c r="C90" s="318" t="s">
        <v>271</v>
      </c>
      <c r="D90" s="318"/>
      <c r="E90" s="318"/>
      <c r="F90" s="318"/>
      <c r="G90" s="318"/>
      <c r="H90" s="318"/>
      <c r="I90" s="35"/>
      <c r="J90" s="48"/>
      <c r="K90" s="33"/>
      <c r="L90" s="35">
        <v>3677.35</v>
      </c>
    </row>
    <row r="91" spans="1:12" ht="14.25" x14ac:dyDescent="0.2">
      <c r="A91" s="48"/>
      <c r="B91" s="50"/>
      <c r="C91" s="318" t="s">
        <v>272</v>
      </c>
      <c r="D91" s="318"/>
      <c r="E91" s="318"/>
      <c r="F91" s="318"/>
      <c r="G91" s="318"/>
      <c r="H91" s="318"/>
      <c r="I91" s="35"/>
      <c r="J91" s="48"/>
      <c r="K91" s="33"/>
      <c r="L91" s="35">
        <v>3567.03</v>
      </c>
    </row>
    <row r="92" spans="1:12" ht="14.25" x14ac:dyDescent="0.2">
      <c r="A92" s="48"/>
      <c r="B92" s="50"/>
      <c r="C92" s="318" t="s">
        <v>273</v>
      </c>
      <c r="D92" s="318"/>
      <c r="E92" s="318"/>
      <c r="F92" s="318"/>
      <c r="G92" s="318"/>
      <c r="H92" s="318"/>
      <c r="I92" s="35"/>
      <c r="J92" s="48"/>
      <c r="K92" s="33"/>
      <c r="L92" s="35">
        <v>1875.45</v>
      </c>
    </row>
    <row r="93" spans="1:12" ht="14.25" hidden="1" x14ac:dyDescent="0.2">
      <c r="A93" s="48"/>
      <c r="B93" s="50"/>
      <c r="C93" s="318" t="s">
        <v>274</v>
      </c>
      <c r="D93" s="318"/>
      <c r="E93" s="318"/>
      <c r="F93" s="318"/>
      <c r="G93" s="318"/>
      <c r="H93" s="318"/>
      <c r="I93" s="35"/>
      <c r="J93" s="48"/>
      <c r="K93" s="33"/>
      <c r="L93" s="35">
        <v>0</v>
      </c>
    </row>
    <row r="94" spans="1:12" ht="14.25" hidden="1" x14ac:dyDescent="0.2">
      <c r="A94" s="48"/>
      <c r="B94" s="50"/>
      <c r="C94" s="319" t="s">
        <v>261</v>
      </c>
      <c r="D94" s="318"/>
      <c r="E94" s="318"/>
      <c r="F94" s="318"/>
      <c r="G94" s="318"/>
      <c r="H94" s="318"/>
      <c r="I94" s="35"/>
      <c r="J94" s="48"/>
      <c r="K94" s="33"/>
      <c r="L94" s="35"/>
    </row>
    <row r="95" spans="1:12" ht="14.25" hidden="1" x14ac:dyDescent="0.2">
      <c r="A95" s="48"/>
      <c r="B95" s="50"/>
      <c r="C95" s="318" t="s">
        <v>275</v>
      </c>
      <c r="D95" s="318"/>
      <c r="E95" s="318"/>
      <c r="F95" s="318"/>
      <c r="G95" s="318"/>
      <c r="H95" s="318"/>
      <c r="I95" s="35"/>
      <c r="J95" s="48"/>
      <c r="K95" s="33"/>
      <c r="L95" s="35">
        <v>0</v>
      </c>
    </row>
    <row r="96" spans="1:12" ht="14.25" hidden="1" x14ac:dyDescent="0.2">
      <c r="A96" s="48"/>
      <c r="B96" s="50"/>
      <c r="C96" s="318" t="s">
        <v>276</v>
      </c>
      <c r="D96" s="318"/>
      <c r="E96" s="318"/>
      <c r="F96" s="318"/>
      <c r="G96" s="318"/>
      <c r="H96" s="318"/>
      <c r="I96" s="35"/>
      <c r="J96" s="48"/>
      <c r="K96" s="33"/>
      <c r="L96" s="35">
        <v>0</v>
      </c>
    </row>
    <row r="97" spans="1:12" ht="14.25" hidden="1" x14ac:dyDescent="0.2">
      <c r="A97" s="48"/>
      <c r="B97" s="50"/>
      <c r="C97" s="318" t="s">
        <v>277</v>
      </c>
      <c r="D97" s="318"/>
      <c r="E97" s="318"/>
      <c r="F97" s="318"/>
      <c r="G97" s="318"/>
      <c r="H97" s="318"/>
      <c r="I97" s="35"/>
      <c r="J97" s="48"/>
      <c r="K97" s="33"/>
      <c r="L97" s="35"/>
    </row>
    <row r="98" spans="1:12" ht="14.25" hidden="1" x14ac:dyDescent="0.2">
      <c r="A98" s="48"/>
      <c r="B98" s="50"/>
      <c r="C98" s="318" t="s">
        <v>277</v>
      </c>
      <c r="D98" s="318"/>
      <c r="E98" s="318"/>
      <c r="F98" s="318"/>
      <c r="G98" s="318"/>
      <c r="H98" s="318"/>
      <c r="I98" s="35"/>
      <c r="J98" s="48"/>
      <c r="K98" s="33"/>
      <c r="L98" s="35">
        <v>0</v>
      </c>
    </row>
    <row r="99" spans="1:12" ht="14.25" hidden="1" x14ac:dyDescent="0.2">
      <c r="A99" s="48"/>
      <c r="B99" s="50"/>
      <c r="C99" s="318" t="s">
        <v>278</v>
      </c>
      <c r="D99" s="318"/>
      <c r="E99" s="318"/>
      <c r="F99" s="318"/>
      <c r="G99" s="318"/>
      <c r="H99" s="318"/>
      <c r="I99" s="35"/>
      <c r="J99" s="48"/>
      <c r="K99" s="33"/>
      <c r="L99" s="35">
        <v>0</v>
      </c>
    </row>
    <row r="100" spans="1:12" ht="15" x14ac:dyDescent="0.2">
      <c r="A100" s="51"/>
      <c r="B100" s="52"/>
      <c r="C100" s="320" t="s">
        <v>279</v>
      </c>
      <c r="D100" s="320"/>
      <c r="E100" s="320"/>
      <c r="F100" s="320"/>
      <c r="G100" s="320"/>
      <c r="H100" s="320"/>
      <c r="I100" s="40"/>
      <c r="J100" s="51"/>
      <c r="K100" s="53"/>
      <c r="L100" s="40">
        <v>9662.1600000000017</v>
      </c>
    </row>
    <row r="101" spans="1:12" ht="14.25" x14ac:dyDescent="0.2">
      <c r="A101" s="48"/>
      <c r="B101" s="50"/>
      <c r="C101" s="319" t="s">
        <v>280</v>
      </c>
      <c r="D101" s="318"/>
      <c r="E101" s="318"/>
      <c r="F101" s="318"/>
      <c r="G101" s="318"/>
      <c r="H101" s="318"/>
      <c r="I101" s="35"/>
      <c r="J101" s="48"/>
      <c r="K101" s="33"/>
      <c r="L101" s="35"/>
    </row>
    <row r="102" spans="1:12" ht="14.25" hidden="1" x14ac:dyDescent="0.2">
      <c r="A102" s="48"/>
      <c r="B102" s="50"/>
      <c r="C102" s="318" t="s">
        <v>281</v>
      </c>
      <c r="D102" s="318"/>
      <c r="E102" s="318"/>
      <c r="F102" s="318"/>
      <c r="G102" s="318"/>
      <c r="H102" s="318"/>
      <c r="I102" s="35"/>
      <c r="J102" s="48"/>
      <c r="K102" s="33"/>
      <c r="L102" s="35">
        <v>0</v>
      </c>
    </row>
    <row r="103" spans="1:12" ht="14.25" hidden="1" x14ac:dyDescent="0.2">
      <c r="A103" s="48"/>
      <c r="B103" s="50"/>
      <c r="C103" s="318" t="s">
        <v>282</v>
      </c>
      <c r="D103" s="318"/>
      <c r="E103" s="318"/>
      <c r="F103" s="318"/>
      <c r="G103" s="318"/>
      <c r="H103" s="318"/>
      <c r="I103" s="35"/>
      <c r="J103" s="48"/>
      <c r="K103" s="33"/>
      <c r="L103" s="35">
        <v>0</v>
      </c>
    </row>
    <row r="104" spans="1:12" ht="14.25" x14ac:dyDescent="0.2">
      <c r="A104" s="48"/>
      <c r="B104" s="50"/>
      <c r="C104" s="318" t="s">
        <v>283</v>
      </c>
      <c r="D104" s="318"/>
      <c r="E104" s="318"/>
      <c r="F104" s="321"/>
      <c r="G104" s="39">
        <v>4.0679999999999996</v>
      </c>
      <c r="H104" s="48"/>
      <c r="I104" s="48"/>
      <c r="J104" s="48"/>
      <c r="K104" s="48"/>
      <c r="L104" s="48"/>
    </row>
    <row r="105" spans="1:12" ht="14.25" x14ac:dyDescent="0.2">
      <c r="A105" s="48"/>
      <c r="B105" s="50"/>
      <c r="C105" s="318" t="s">
        <v>284</v>
      </c>
      <c r="D105" s="318"/>
      <c r="E105" s="318"/>
      <c r="F105" s="321"/>
      <c r="G105" s="39">
        <v>0.18</v>
      </c>
      <c r="H105" s="48"/>
      <c r="I105" s="48"/>
      <c r="J105" s="48"/>
      <c r="K105" s="48"/>
      <c r="L105" s="48"/>
    </row>
    <row r="108" spans="1:12" ht="16.5" x14ac:dyDescent="0.2">
      <c r="A108" s="317" t="s">
        <v>307</v>
      </c>
      <c r="B108" s="317"/>
      <c r="C108" s="317"/>
      <c r="D108" s="317"/>
      <c r="E108" s="317"/>
      <c r="F108" s="317"/>
      <c r="G108" s="317"/>
      <c r="H108" s="317"/>
      <c r="I108" s="317"/>
      <c r="J108" s="317"/>
      <c r="K108" s="317"/>
      <c r="L108" s="317"/>
    </row>
    <row r="110" spans="1:12" ht="15" hidden="1" x14ac:dyDescent="0.2">
      <c r="A110" s="51"/>
      <c r="B110" s="52"/>
      <c r="C110" s="320" t="s">
        <v>260</v>
      </c>
      <c r="D110" s="320"/>
      <c r="E110" s="320"/>
      <c r="F110" s="320"/>
      <c r="G110" s="320"/>
      <c r="H110" s="320"/>
      <c r="I110" s="40"/>
      <c r="J110" s="51"/>
      <c r="K110" s="53"/>
      <c r="L110" s="40">
        <v>0</v>
      </c>
    </row>
    <row r="111" spans="1:12" ht="14.25" hidden="1" x14ac:dyDescent="0.2">
      <c r="A111" s="48"/>
      <c r="B111" s="50"/>
      <c r="C111" s="319" t="s">
        <v>261</v>
      </c>
      <c r="D111" s="318"/>
      <c r="E111" s="318"/>
      <c r="F111" s="318"/>
      <c r="G111" s="318"/>
      <c r="H111" s="318"/>
      <c r="I111" s="35"/>
      <c r="J111" s="48"/>
      <c r="K111" s="33"/>
      <c r="L111" s="35"/>
    </row>
    <row r="112" spans="1:12" ht="14.25" hidden="1" x14ac:dyDescent="0.2">
      <c r="A112" s="48"/>
      <c r="B112" s="50"/>
      <c r="C112" s="318" t="s">
        <v>262</v>
      </c>
      <c r="D112" s="318"/>
      <c r="E112" s="318"/>
      <c r="F112" s="318"/>
      <c r="G112" s="318"/>
      <c r="H112" s="318"/>
      <c r="I112" s="35"/>
      <c r="J112" s="48"/>
      <c r="K112" s="33"/>
      <c r="L112" s="35">
        <v>0</v>
      </c>
    </row>
    <row r="113" spans="1:12" ht="14.25" hidden="1" x14ac:dyDescent="0.2">
      <c r="A113" s="48"/>
      <c r="B113" s="50"/>
      <c r="C113" s="318" t="s">
        <v>263</v>
      </c>
      <c r="D113" s="318"/>
      <c r="E113" s="318"/>
      <c r="F113" s="318"/>
      <c r="G113" s="318"/>
      <c r="H113" s="318"/>
      <c r="I113" s="35"/>
      <c r="J113" s="48"/>
      <c r="K113" s="33"/>
      <c r="L113" s="35">
        <v>0</v>
      </c>
    </row>
    <row r="114" spans="1:12" ht="14.25" hidden="1" x14ac:dyDescent="0.2">
      <c r="A114" s="48"/>
      <c r="B114" s="50"/>
      <c r="C114" s="319" t="s">
        <v>264</v>
      </c>
      <c r="D114" s="318"/>
      <c r="E114" s="318"/>
      <c r="F114" s="318"/>
      <c r="G114" s="318"/>
      <c r="H114" s="318"/>
      <c r="I114" s="35"/>
      <c r="J114" s="48"/>
      <c r="K114" s="33"/>
      <c r="L114" s="35"/>
    </row>
    <row r="115" spans="1:12" ht="14.25" hidden="1" x14ac:dyDescent="0.2">
      <c r="A115" s="48"/>
      <c r="B115" s="50"/>
      <c r="C115" s="318" t="s">
        <v>263</v>
      </c>
      <c r="D115" s="318"/>
      <c r="E115" s="318"/>
      <c r="F115" s="318"/>
      <c r="G115" s="318"/>
      <c r="H115" s="318"/>
      <c r="I115" s="35"/>
      <c r="J115" s="48"/>
      <c r="K115" s="33"/>
      <c r="L115" s="35">
        <v>0</v>
      </c>
    </row>
    <row r="116" spans="1:12" ht="14.25" hidden="1" x14ac:dyDescent="0.2">
      <c r="A116" s="48"/>
      <c r="B116" s="50"/>
      <c r="C116" s="319" t="s">
        <v>265</v>
      </c>
      <c r="D116" s="318"/>
      <c r="E116" s="318"/>
      <c r="F116" s="318"/>
      <c r="G116" s="318"/>
      <c r="H116" s="318"/>
      <c r="I116" s="35"/>
      <c r="J116" s="48"/>
      <c r="K116" s="33"/>
      <c r="L116" s="35"/>
    </row>
    <row r="117" spans="1:12" ht="14.25" hidden="1" x14ac:dyDescent="0.2">
      <c r="A117" s="48"/>
      <c r="B117" s="50"/>
      <c r="C117" s="318" t="s">
        <v>285</v>
      </c>
      <c r="D117" s="318"/>
      <c r="E117" s="318"/>
      <c r="F117" s="318"/>
      <c r="G117" s="318"/>
      <c r="H117" s="318"/>
      <c r="I117" s="35"/>
      <c r="J117" s="48"/>
      <c r="K117" s="33"/>
      <c r="L117" s="35">
        <v>0</v>
      </c>
    </row>
    <row r="118" spans="1:12" ht="14.25" hidden="1" x14ac:dyDescent="0.2">
      <c r="A118" s="48"/>
      <c r="B118" s="50"/>
      <c r="C118" s="318" t="s">
        <v>266</v>
      </c>
      <c r="D118" s="318"/>
      <c r="E118" s="318"/>
      <c r="F118" s="318"/>
      <c r="G118" s="318"/>
      <c r="H118" s="318"/>
      <c r="I118" s="35"/>
      <c r="J118" s="48"/>
      <c r="K118" s="33"/>
      <c r="L118" s="35">
        <v>0</v>
      </c>
    </row>
    <row r="119" spans="1:12" ht="14.25" hidden="1" x14ac:dyDescent="0.2">
      <c r="A119" s="48"/>
      <c r="B119" s="50"/>
      <c r="C119" s="318" t="s">
        <v>267</v>
      </c>
      <c r="D119" s="318"/>
      <c r="E119" s="318"/>
      <c r="F119" s="318"/>
      <c r="G119" s="318"/>
      <c r="H119" s="318"/>
      <c r="I119" s="35"/>
      <c r="J119" s="48"/>
      <c r="K119" s="33"/>
      <c r="L119" s="35">
        <v>0</v>
      </c>
    </row>
    <row r="120" spans="1:12" ht="14.25" hidden="1" x14ac:dyDescent="0.2">
      <c r="A120" s="48"/>
      <c r="B120" s="50"/>
      <c r="C120" s="319" t="s">
        <v>264</v>
      </c>
      <c r="D120" s="318"/>
      <c r="E120" s="318"/>
      <c r="F120" s="318"/>
      <c r="G120" s="318"/>
      <c r="H120" s="318"/>
      <c r="I120" s="35"/>
      <c r="J120" s="48"/>
      <c r="K120" s="33"/>
      <c r="L120" s="35"/>
    </row>
    <row r="121" spans="1:12" ht="14.25" hidden="1" x14ac:dyDescent="0.2">
      <c r="A121" s="48"/>
      <c r="B121" s="50"/>
      <c r="C121" s="318" t="s">
        <v>268</v>
      </c>
      <c r="D121" s="318"/>
      <c r="E121" s="318"/>
      <c r="F121" s="318"/>
      <c r="G121" s="318"/>
      <c r="H121" s="318"/>
      <c r="I121" s="35"/>
      <c r="J121" s="48"/>
      <c r="K121" s="33"/>
      <c r="L121" s="35">
        <v>0</v>
      </c>
    </row>
    <row r="122" spans="1:12" ht="14.25" hidden="1" x14ac:dyDescent="0.2">
      <c r="A122" s="48"/>
      <c r="B122" s="50"/>
      <c r="C122" s="318" t="s">
        <v>269</v>
      </c>
      <c r="D122" s="318"/>
      <c r="E122" s="318"/>
      <c r="F122" s="318"/>
      <c r="G122" s="318"/>
      <c r="H122" s="318"/>
      <c r="I122" s="35"/>
      <c r="J122" s="48"/>
      <c r="K122" s="33"/>
      <c r="L122" s="35">
        <v>0</v>
      </c>
    </row>
    <row r="123" spans="1:12" ht="14.25" hidden="1" x14ac:dyDescent="0.2">
      <c r="A123" s="48"/>
      <c r="B123" s="50"/>
      <c r="C123" s="318" t="s">
        <v>270</v>
      </c>
      <c r="D123" s="318"/>
      <c r="E123" s="318"/>
      <c r="F123" s="318"/>
      <c r="G123" s="318"/>
      <c r="H123" s="318"/>
      <c r="I123" s="35"/>
      <c r="J123" s="48"/>
      <c r="K123" s="33"/>
      <c r="L123" s="35">
        <v>0</v>
      </c>
    </row>
    <row r="124" spans="1:12" ht="14.25" hidden="1" x14ac:dyDescent="0.2">
      <c r="A124" s="48"/>
      <c r="B124" s="50"/>
      <c r="C124" s="318" t="s">
        <v>271</v>
      </c>
      <c r="D124" s="318"/>
      <c r="E124" s="318"/>
      <c r="F124" s="318"/>
      <c r="G124" s="318"/>
      <c r="H124" s="318"/>
      <c r="I124" s="35"/>
      <c r="J124" s="48"/>
      <c r="K124" s="33"/>
      <c r="L124" s="35">
        <v>0</v>
      </c>
    </row>
    <row r="125" spans="1:12" ht="14.25" hidden="1" x14ac:dyDescent="0.2">
      <c r="A125" s="48"/>
      <c r="B125" s="50"/>
      <c r="C125" s="318" t="s">
        <v>272</v>
      </c>
      <c r="D125" s="318"/>
      <c r="E125" s="318"/>
      <c r="F125" s="318"/>
      <c r="G125" s="318"/>
      <c r="H125" s="318"/>
      <c r="I125" s="35"/>
      <c r="J125" s="48"/>
      <c r="K125" s="33"/>
      <c r="L125" s="35">
        <v>0</v>
      </c>
    </row>
    <row r="126" spans="1:12" ht="14.25" hidden="1" x14ac:dyDescent="0.2">
      <c r="A126" s="48"/>
      <c r="B126" s="50"/>
      <c r="C126" s="318" t="s">
        <v>273</v>
      </c>
      <c r="D126" s="318"/>
      <c r="E126" s="318"/>
      <c r="F126" s="318"/>
      <c r="G126" s="318"/>
      <c r="H126" s="318"/>
      <c r="I126" s="35"/>
      <c r="J126" s="48"/>
      <c r="K126" s="33"/>
      <c r="L126" s="35">
        <v>0</v>
      </c>
    </row>
    <row r="127" spans="1:12" ht="14.25" hidden="1" x14ac:dyDescent="0.2">
      <c r="A127" s="48"/>
      <c r="B127" s="50"/>
      <c r="C127" s="318" t="s">
        <v>274</v>
      </c>
      <c r="D127" s="318"/>
      <c r="E127" s="318"/>
      <c r="F127" s="318"/>
      <c r="G127" s="318"/>
      <c r="H127" s="318"/>
      <c r="I127" s="35"/>
      <c r="J127" s="48"/>
      <c r="K127" s="33"/>
      <c r="L127" s="35">
        <v>0</v>
      </c>
    </row>
    <row r="128" spans="1:12" ht="14.25" hidden="1" x14ac:dyDescent="0.2">
      <c r="A128" s="48"/>
      <c r="B128" s="50"/>
      <c r="C128" s="319" t="s">
        <v>261</v>
      </c>
      <c r="D128" s="318"/>
      <c r="E128" s="318"/>
      <c r="F128" s="318"/>
      <c r="G128" s="318"/>
      <c r="H128" s="318"/>
      <c r="I128" s="35"/>
      <c r="J128" s="48"/>
      <c r="K128" s="33"/>
      <c r="L128" s="35"/>
    </row>
    <row r="129" spans="1:82" ht="14.25" hidden="1" x14ac:dyDescent="0.2">
      <c r="A129" s="48"/>
      <c r="B129" s="50"/>
      <c r="C129" s="318" t="s">
        <v>275</v>
      </c>
      <c r="D129" s="318"/>
      <c r="E129" s="318"/>
      <c r="F129" s="318"/>
      <c r="G129" s="318"/>
      <c r="H129" s="318"/>
      <c r="I129" s="35"/>
      <c r="J129" s="48"/>
      <c r="K129" s="33"/>
      <c r="L129" s="35">
        <v>0</v>
      </c>
    </row>
    <row r="130" spans="1:82" ht="14.25" hidden="1" x14ac:dyDescent="0.2">
      <c r="A130" s="48"/>
      <c r="B130" s="50"/>
      <c r="C130" s="318" t="s">
        <v>276</v>
      </c>
      <c r="D130" s="318"/>
      <c r="E130" s="318"/>
      <c r="F130" s="318"/>
      <c r="G130" s="318"/>
      <c r="H130" s="318"/>
      <c r="I130" s="35"/>
      <c r="J130" s="48"/>
      <c r="K130" s="33"/>
      <c r="L130" s="35">
        <v>0</v>
      </c>
    </row>
    <row r="131" spans="1:82" ht="14.25" hidden="1" x14ac:dyDescent="0.2">
      <c r="A131" s="48"/>
      <c r="B131" s="50"/>
      <c r="C131" s="318" t="s">
        <v>277</v>
      </c>
      <c r="D131" s="318"/>
      <c r="E131" s="318"/>
      <c r="F131" s="318"/>
      <c r="G131" s="318"/>
      <c r="H131" s="318"/>
      <c r="I131" s="35"/>
      <c r="J131" s="48"/>
      <c r="K131" s="33"/>
      <c r="L131" s="35"/>
    </row>
    <row r="132" spans="1:82" ht="14.25" hidden="1" x14ac:dyDescent="0.2">
      <c r="A132" s="48"/>
      <c r="B132" s="50"/>
      <c r="C132" s="318" t="s">
        <v>277</v>
      </c>
      <c r="D132" s="318"/>
      <c r="E132" s="318"/>
      <c r="F132" s="318"/>
      <c r="G132" s="318"/>
      <c r="H132" s="318"/>
      <c r="I132" s="35"/>
      <c r="J132" s="48"/>
      <c r="K132" s="33"/>
      <c r="L132" s="35">
        <v>0</v>
      </c>
    </row>
    <row r="133" spans="1:82" ht="14.25" hidden="1" x14ac:dyDescent="0.2">
      <c r="A133" s="48"/>
      <c r="B133" s="50"/>
      <c r="C133" s="318" t="s">
        <v>278</v>
      </c>
      <c r="D133" s="318"/>
      <c r="E133" s="318"/>
      <c r="F133" s="318"/>
      <c r="G133" s="318"/>
      <c r="H133" s="318"/>
      <c r="I133" s="35"/>
      <c r="J133" s="48"/>
      <c r="K133" s="33"/>
      <c r="L133" s="35">
        <v>0</v>
      </c>
    </row>
    <row r="134" spans="1:82" ht="15" hidden="1" x14ac:dyDescent="0.2">
      <c r="A134" s="51"/>
      <c r="B134" s="52"/>
      <c r="C134" s="320" t="s">
        <v>279</v>
      </c>
      <c r="D134" s="320"/>
      <c r="E134" s="320"/>
      <c r="F134" s="320"/>
      <c r="G134" s="320"/>
      <c r="H134" s="320"/>
      <c r="I134" s="40"/>
      <c r="J134" s="51"/>
      <c r="K134" s="53"/>
      <c r="L134" s="40">
        <v>0</v>
      </c>
    </row>
    <row r="135" spans="1:82" ht="14.25" hidden="1" x14ac:dyDescent="0.2">
      <c r="A135" s="48"/>
      <c r="B135" s="50"/>
      <c r="C135" s="319" t="s">
        <v>280</v>
      </c>
      <c r="D135" s="318"/>
      <c r="E135" s="318"/>
      <c r="F135" s="318"/>
      <c r="G135" s="318"/>
      <c r="H135" s="318"/>
      <c r="I135" s="35"/>
      <c r="J135" s="48"/>
      <c r="K135" s="33"/>
      <c r="L135" s="35"/>
    </row>
    <row r="136" spans="1:82" ht="14.25" hidden="1" x14ac:dyDescent="0.2">
      <c r="A136" s="48"/>
      <c r="B136" s="50"/>
      <c r="C136" s="318" t="s">
        <v>281</v>
      </c>
      <c r="D136" s="318"/>
      <c r="E136" s="318"/>
      <c r="F136" s="318"/>
      <c r="G136" s="318"/>
      <c r="H136" s="318"/>
      <c r="I136" s="35"/>
      <c r="J136" s="48"/>
      <c r="K136" s="33"/>
      <c r="L136" s="35">
        <v>0</v>
      </c>
    </row>
    <row r="137" spans="1:82" ht="14.25" hidden="1" x14ac:dyDescent="0.2">
      <c r="A137" s="48"/>
      <c r="B137" s="50"/>
      <c r="C137" s="318" t="s">
        <v>282</v>
      </c>
      <c r="D137" s="318"/>
      <c r="E137" s="318"/>
      <c r="F137" s="318"/>
      <c r="G137" s="318"/>
      <c r="H137" s="318"/>
      <c r="I137" s="35"/>
      <c r="J137" s="48"/>
      <c r="K137" s="33"/>
      <c r="L137" s="35">
        <v>0</v>
      </c>
    </row>
    <row r="138" spans="1:82" ht="14.25" hidden="1" customHeight="1" x14ac:dyDescent="0.2">
      <c r="A138" s="48"/>
      <c r="B138" s="50"/>
      <c r="C138" s="318" t="s">
        <v>283</v>
      </c>
      <c r="D138" s="318"/>
      <c r="E138" s="318"/>
      <c r="F138" s="321"/>
      <c r="G138" s="39">
        <v>0</v>
      </c>
      <c r="H138" s="48"/>
      <c r="I138" s="48"/>
      <c r="J138" s="48"/>
      <c r="K138" s="48"/>
      <c r="L138" s="48"/>
    </row>
    <row r="139" spans="1:82" ht="14.25" hidden="1" customHeight="1" x14ac:dyDescent="0.2">
      <c r="A139" s="48"/>
      <c r="B139" s="50"/>
      <c r="C139" s="318" t="s">
        <v>284</v>
      </c>
      <c r="D139" s="318"/>
      <c r="E139" s="318"/>
      <c r="F139" s="321"/>
      <c r="G139" s="39">
        <v>0</v>
      </c>
      <c r="H139" s="48"/>
      <c r="I139" s="48"/>
      <c r="J139" s="48"/>
      <c r="K139" s="48"/>
      <c r="L139" s="48"/>
    </row>
    <row r="142" spans="1:82" ht="16.5" x14ac:dyDescent="0.2">
      <c r="A142" s="317" t="s">
        <v>308</v>
      </c>
      <c r="B142" s="317"/>
      <c r="C142" s="317"/>
      <c r="D142" s="317"/>
      <c r="E142" s="317"/>
      <c r="F142" s="317"/>
      <c r="G142" s="317"/>
      <c r="H142" s="317"/>
      <c r="I142" s="317"/>
      <c r="J142" s="317"/>
      <c r="K142" s="317"/>
      <c r="L142" s="317"/>
    </row>
    <row r="143" spans="1:82" ht="42.75" x14ac:dyDescent="0.2">
      <c r="A143" s="69" t="s">
        <v>14</v>
      </c>
      <c r="B143" s="70" t="s">
        <v>47</v>
      </c>
      <c r="C143" s="70" t="s">
        <v>309</v>
      </c>
      <c r="D143" s="71" t="s">
        <v>11</v>
      </c>
      <c r="E143" s="72">
        <v>3</v>
      </c>
      <c r="F143" s="72"/>
      <c r="G143" s="72">
        <v>3</v>
      </c>
      <c r="H143" s="73"/>
      <c r="I143" s="74"/>
      <c r="J143" s="73">
        <v>3321.49</v>
      </c>
      <c r="K143" s="74"/>
      <c r="L143" s="73">
        <v>9964.4699999999993</v>
      </c>
    </row>
    <row r="144" spans="1:82" ht="15" x14ac:dyDescent="0.2">
      <c r="A144" s="68"/>
      <c r="B144" s="68"/>
      <c r="C144" s="325" t="s">
        <v>254</v>
      </c>
      <c r="D144" s="325"/>
      <c r="E144" s="325"/>
      <c r="F144" s="325"/>
      <c r="G144" s="325"/>
      <c r="H144" s="325"/>
      <c r="I144" s="326">
        <v>3321.49</v>
      </c>
      <c r="J144" s="326"/>
      <c r="K144" s="326">
        <v>9964.4699999999993</v>
      </c>
      <c r="L144" s="326"/>
      <c r="AD144">
        <v>0</v>
      </c>
      <c r="AE144">
        <v>0</v>
      </c>
      <c r="AN144" s="46">
        <v>9964.4699999999993</v>
      </c>
      <c r="AO144">
        <v>0</v>
      </c>
      <c r="AQ144" t="s">
        <v>255</v>
      </c>
      <c r="AR144">
        <v>0</v>
      </c>
      <c r="AT144">
        <v>0</v>
      </c>
      <c r="AV144" t="s">
        <v>255</v>
      </c>
      <c r="AW144" s="46">
        <v>9964.4699999999993</v>
      </c>
      <c r="AY144" s="46">
        <v>9964.4699999999993</v>
      </c>
      <c r="AZ144">
        <v>0</v>
      </c>
      <c r="BA144">
        <v>0</v>
      </c>
      <c r="BK144" s="46">
        <v>9964.4699999999993</v>
      </c>
      <c r="CD144">
        <v>3</v>
      </c>
    </row>
    <row r="146" spans="1:12" ht="15" hidden="1" x14ac:dyDescent="0.2">
      <c r="A146" s="51"/>
      <c r="B146" s="52"/>
      <c r="C146" s="320" t="s">
        <v>260</v>
      </c>
      <c r="D146" s="320"/>
      <c r="E146" s="320"/>
      <c r="F146" s="320"/>
      <c r="G146" s="320"/>
      <c r="H146" s="320"/>
      <c r="I146" s="40"/>
      <c r="J146" s="51"/>
      <c r="K146" s="53"/>
      <c r="L146" s="40">
        <v>0</v>
      </c>
    </row>
    <row r="147" spans="1:12" ht="14.25" hidden="1" x14ac:dyDescent="0.2">
      <c r="A147" s="48"/>
      <c r="B147" s="50"/>
      <c r="C147" s="319" t="s">
        <v>261</v>
      </c>
      <c r="D147" s="318"/>
      <c r="E147" s="318"/>
      <c r="F147" s="318"/>
      <c r="G147" s="318"/>
      <c r="H147" s="318"/>
      <c r="I147" s="35"/>
      <c r="J147" s="48"/>
      <c r="K147" s="33"/>
      <c r="L147" s="35"/>
    </row>
    <row r="148" spans="1:12" ht="14.25" hidden="1" x14ac:dyDescent="0.2">
      <c r="A148" s="48"/>
      <c r="B148" s="50"/>
      <c r="C148" s="318" t="s">
        <v>262</v>
      </c>
      <c r="D148" s="318"/>
      <c r="E148" s="318"/>
      <c r="F148" s="318"/>
      <c r="G148" s="318"/>
      <c r="H148" s="318"/>
      <c r="I148" s="35"/>
      <c r="J148" s="48"/>
      <c r="K148" s="33"/>
      <c r="L148" s="35">
        <v>0</v>
      </c>
    </row>
    <row r="149" spans="1:12" ht="14.25" hidden="1" x14ac:dyDescent="0.2">
      <c r="A149" s="48"/>
      <c r="B149" s="50"/>
      <c r="C149" s="318" t="s">
        <v>263</v>
      </c>
      <c r="D149" s="318"/>
      <c r="E149" s="318"/>
      <c r="F149" s="318"/>
      <c r="G149" s="318"/>
      <c r="H149" s="318"/>
      <c r="I149" s="35"/>
      <c r="J149" s="48"/>
      <c r="K149" s="33"/>
      <c r="L149" s="35">
        <v>0</v>
      </c>
    </row>
    <row r="150" spans="1:12" ht="14.25" hidden="1" x14ac:dyDescent="0.2">
      <c r="A150" s="48"/>
      <c r="B150" s="50"/>
      <c r="C150" s="319" t="s">
        <v>264</v>
      </c>
      <c r="D150" s="318"/>
      <c r="E150" s="318"/>
      <c r="F150" s="318"/>
      <c r="G150" s="318"/>
      <c r="H150" s="318"/>
      <c r="I150" s="35"/>
      <c r="J150" s="48"/>
      <c r="K150" s="33"/>
      <c r="L150" s="35"/>
    </row>
    <row r="151" spans="1:12" ht="14.25" hidden="1" x14ac:dyDescent="0.2">
      <c r="A151" s="48"/>
      <c r="B151" s="50"/>
      <c r="C151" s="318" t="s">
        <v>263</v>
      </c>
      <c r="D151" s="318"/>
      <c r="E151" s="318"/>
      <c r="F151" s="318"/>
      <c r="G151" s="318"/>
      <c r="H151" s="318"/>
      <c r="I151" s="35"/>
      <c r="J151" s="48"/>
      <c r="K151" s="33"/>
      <c r="L151" s="35">
        <v>0</v>
      </c>
    </row>
    <row r="152" spans="1:12" ht="14.25" hidden="1" x14ac:dyDescent="0.2">
      <c r="A152" s="48"/>
      <c r="B152" s="50"/>
      <c r="C152" s="319" t="s">
        <v>265</v>
      </c>
      <c r="D152" s="318"/>
      <c r="E152" s="318"/>
      <c r="F152" s="318"/>
      <c r="G152" s="318"/>
      <c r="H152" s="318"/>
      <c r="I152" s="35"/>
      <c r="J152" s="48"/>
      <c r="K152" s="33"/>
      <c r="L152" s="35"/>
    </row>
    <row r="153" spans="1:12" ht="14.25" hidden="1" x14ac:dyDescent="0.2">
      <c r="A153" s="48"/>
      <c r="B153" s="50"/>
      <c r="C153" s="318" t="s">
        <v>285</v>
      </c>
      <c r="D153" s="318"/>
      <c r="E153" s="318"/>
      <c r="F153" s="318"/>
      <c r="G153" s="318"/>
      <c r="H153" s="318"/>
      <c r="I153" s="35"/>
      <c r="J153" s="48"/>
      <c r="K153" s="33"/>
      <c r="L153" s="35">
        <v>0</v>
      </c>
    </row>
    <row r="154" spans="1:12" ht="14.25" hidden="1" x14ac:dyDescent="0.2">
      <c r="A154" s="48"/>
      <c r="B154" s="50"/>
      <c r="C154" s="318" t="s">
        <v>266</v>
      </c>
      <c r="D154" s="318"/>
      <c r="E154" s="318"/>
      <c r="F154" s="318"/>
      <c r="G154" s="318"/>
      <c r="H154" s="318"/>
      <c r="I154" s="35"/>
      <c r="J154" s="48"/>
      <c r="K154" s="33"/>
      <c r="L154" s="35">
        <v>0</v>
      </c>
    </row>
    <row r="155" spans="1:12" ht="14.25" hidden="1" x14ac:dyDescent="0.2">
      <c r="A155" s="48"/>
      <c r="B155" s="50"/>
      <c r="C155" s="318" t="s">
        <v>267</v>
      </c>
      <c r="D155" s="318"/>
      <c r="E155" s="318"/>
      <c r="F155" s="318"/>
      <c r="G155" s="318"/>
      <c r="H155" s="318"/>
      <c r="I155" s="35"/>
      <c r="J155" s="48"/>
      <c r="K155" s="33"/>
      <c r="L155" s="35">
        <v>0</v>
      </c>
    </row>
    <row r="156" spans="1:12" ht="14.25" hidden="1" x14ac:dyDescent="0.2">
      <c r="A156" s="48"/>
      <c r="B156" s="50"/>
      <c r="C156" s="319" t="s">
        <v>264</v>
      </c>
      <c r="D156" s="318"/>
      <c r="E156" s="318"/>
      <c r="F156" s="318"/>
      <c r="G156" s="318"/>
      <c r="H156" s="318"/>
      <c r="I156" s="35"/>
      <c r="J156" s="48"/>
      <c r="K156" s="33"/>
      <c r="L156" s="35"/>
    </row>
    <row r="157" spans="1:12" ht="14.25" hidden="1" x14ac:dyDescent="0.2">
      <c r="A157" s="48"/>
      <c r="B157" s="50"/>
      <c r="C157" s="318" t="s">
        <v>268</v>
      </c>
      <c r="D157" s="318"/>
      <c r="E157" s="318"/>
      <c r="F157" s="318"/>
      <c r="G157" s="318"/>
      <c r="H157" s="318"/>
      <c r="I157" s="35"/>
      <c r="J157" s="48"/>
      <c r="K157" s="33"/>
      <c r="L157" s="35">
        <v>0</v>
      </c>
    </row>
    <row r="158" spans="1:12" ht="14.25" hidden="1" x14ac:dyDescent="0.2">
      <c r="A158" s="48"/>
      <c r="B158" s="50"/>
      <c r="C158" s="318" t="s">
        <v>269</v>
      </c>
      <c r="D158" s="318"/>
      <c r="E158" s="318"/>
      <c r="F158" s="318"/>
      <c r="G158" s="318"/>
      <c r="H158" s="318"/>
      <c r="I158" s="35"/>
      <c r="J158" s="48"/>
      <c r="K158" s="33"/>
      <c r="L158" s="35">
        <v>0</v>
      </c>
    </row>
    <row r="159" spans="1:12" ht="14.25" hidden="1" x14ac:dyDescent="0.2">
      <c r="A159" s="48"/>
      <c r="B159" s="50"/>
      <c r="C159" s="318" t="s">
        <v>270</v>
      </c>
      <c r="D159" s="318"/>
      <c r="E159" s="318"/>
      <c r="F159" s="318"/>
      <c r="G159" s="318"/>
      <c r="H159" s="318"/>
      <c r="I159" s="35"/>
      <c r="J159" s="48"/>
      <c r="K159" s="33"/>
      <c r="L159" s="35">
        <v>0</v>
      </c>
    </row>
    <row r="160" spans="1:12" ht="14.25" hidden="1" x14ac:dyDescent="0.2">
      <c r="A160" s="48"/>
      <c r="B160" s="50"/>
      <c r="C160" s="318" t="s">
        <v>271</v>
      </c>
      <c r="D160" s="318"/>
      <c r="E160" s="318"/>
      <c r="F160" s="318"/>
      <c r="G160" s="318"/>
      <c r="H160" s="318"/>
      <c r="I160" s="35"/>
      <c r="J160" s="48"/>
      <c r="K160" s="33"/>
      <c r="L160" s="35">
        <v>0</v>
      </c>
    </row>
    <row r="161" spans="1:12" ht="14.25" hidden="1" x14ac:dyDescent="0.2">
      <c r="A161" s="48"/>
      <c r="B161" s="50"/>
      <c r="C161" s="318" t="s">
        <v>272</v>
      </c>
      <c r="D161" s="318"/>
      <c r="E161" s="318"/>
      <c r="F161" s="318"/>
      <c r="G161" s="318"/>
      <c r="H161" s="318"/>
      <c r="I161" s="35"/>
      <c r="J161" s="48"/>
      <c r="K161" s="33"/>
      <c r="L161" s="35">
        <v>0</v>
      </c>
    </row>
    <row r="162" spans="1:12" ht="14.25" hidden="1" x14ac:dyDescent="0.2">
      <c r="A162" s="48"/>
      <c r="B162" s="50"/>
      <c r="C162" s="318" t="s">
        <v>273</v>
      </c>
      <c r="D162" s="318"/>
      <c r="E162" s="318"/>
      <c r="F162" s="318"/>
      <c r="G162" s="318"/>
      <c r="H162" s="318"/>
      <c r="I162" s="35"/>
      <c r="J162" s="48"/>
      <c r="K162" s="33"/>
      <c r="L162" s="35">
        <v>0</v>
      </c>
    </row>
    <row r="163" spans="1:12" ht="14.25" x14ac:dyDescent="0.2">
      <c r="A163" s="48"/>
      <c r="B163" s="50"/>
      <c r="C163" s="318" t="s">
        <v>274</v>
      </c>
      <c r="D163" s="318"/>
      <c r="E163" s="318"/>
      <c r="F163" s="318"/>
      <c r="G163" s="318"/>
      <c r="H163" s="318"/>
      <c r="I163" s="35"/>
      <c r="J163" s="48"/>
      <c r="K163" s="33"/>
      <c r="L163" s="35">
        <v>9964.4699999999993</v>
      </c>
    </row>
    <row r="164" spans="1:12" ht="14.25" x14ac:dyDescent="0.2">
      <c r="A164" s="48"/>
      <c r="B164" s="50"/>
      <c r="C164" s="319" t="s">
        <v>261</v>
      </c>
      <c r="D164" s="318"/>
      <c r="E164" s="318"/>
      <c r="F164" s="318"/>
      <c r="G164" s="318"/>
      <c r="H164" s="318"/>
      <c r="I164" s="35"/>
      <c r="J164" s="48"/>
      <c r="K164" s="33"/>
      <c r="L164" s="35"/>
    </row>
    <row r="165" spans="1:12" ht="14.25" x14ac:dyDescent="0.2">
      <c r="A165" s="48"/>
      <c r="B165" s="50"/>
      <c r="C165" s="318" t="s">
        <v>275</v>
      </c>
      <c r="D165" s="318"/>
      <c r="E165" s="318"/>
      <c r="F165" s="318"/>
      <c r="G165" s="318"/>
      <c r="H165" s="318"/>
      <c r="I165" s="35"/>
      <c r="J165" s="48"/>
      <c r="K165" s="33"/>
      <c r="L165" s="35">
        <v>9964.4699999999993</v>
      </c>
    </row>
    <row r="166" spans="1:12" ht="14.25" hidden="1" x14ac:dyDescent="0.2">
      <c r="A166" s="48"/>
      <c r="B166" s="50"/>
      <c r="C166" s="318" t="s">
        <v>276</v>
      </c>
      <c r="D166" s="318"/>
      <c r="E166" s="318"/>
      <c r="F166" s="318"/>
      <c r="G166" s="318"/>
      <c r="H166" s="318"/>
      <c r="I166" s="35"/>
      <c r="J166" s="48"/>
      <c r="K166" s="33"/>
      <c r="L166" s="35">
        <v>0</v>
      </c>
    </row>
    <row r="167" spans="1:12" ht="14.25" hidden="1" x14ac:dyDescent="0.2">
      <c r="A167" s="48"/>
      <c r="B167" s="50"/>
      <c r="C167" s="318" t="s">
        <v>277</v>
      </c>
      <c r="D167" s="318"/>
      <c r="E167" s="318"/>
      <c r="F167" s="318"/>
      <c r="G167" s="318"/>
      <c r="H167" s="318"/>
      <c r="I167" s="35"/>
      <c r="J167" s="48"/>
      <c r="K167" s="33"/>
      <c r="L167" s="35"/>
    </row>
    <row r="168" spans="1:12" ht="14.25" hidden="1" x14ac:dyDescent="0.2">
      <c r="A168" s="48"/>
      <c r="B168" s="50"/>
      <c r="C168" s="318" t="s">
        <v>277</v>
      </c>
      <c r="D168" s="318"/>
      <c r="E168" s="318"/>
      <c r="F168" s="318"/>
      <c r="G168" s="318"/>
      <c r="H168" s="318"/>
      <c r="I168" s="35"/>
      <c r="J168" s="48"/>
      <c r="K168" s="33"/>
      <c r="L168" s="35">
        <v>0</v>
      </c>
    </row>
    <row r="169" spans="1:12" ht="14.25" hidden="1" x14ac:dyDescent="0.2">
      <c r="A169" s="48"/>
      <c r="B169" s="50"/>
      <c r="C169" s="318" t="s">
        <v>278</v>
      </c>
      <c r="D169" s="318"/>
      <c r="E169" s="318"/>
      <c r="F169" s="318"/>
      <c r="G169" s="318"/>
      <c r="H169" s="318"/>
      <c r="I169" s="35"/>
      <c r="J169" s="48"/>
      <c r="K169" s="33"/>
      <c r="L169" s="35">
        <v>0</v>
      </c>
    </row>
    <row r="170" spans="1:12" ht="15" x14ac:dyDescent="0.2">
      <c r="A170" s="51"/>
      <c r="B170" s="52"/>
      <c r="C170" s="320" t="s">
        <v>279</v>
      </c>
      <c r="D170" s="320"/>
      <c r="E170" s="320"/>
      <c r="F170" s="320"/>
      <c r="G170" s="320"/>
      <c r="H170" s="320"/>
      <c r="I170" s="40"/>
      <c r="J170" s="51"/>
      <c r="K170" s="53"/>
      <c r="L170" s="40">
        <v>9964.4699999999993</v>
      </c>
    </row>
    <row r="171" spans="1:12" ht="14.25" x14ac:dyDescent="0.2">
      <c r="A171" s="48"/>
      <c r="B171" s="50"/>
      <c r="C171" s="319" t="s">
        <v>280</v>
      </c>
      <c r="D171" s="318"/>
      <c r="E171" s="318"/>
      <c r="F171" s="318"/>
      <c r="G171" s="318"/>
      <c r="H171" s="318"/>
      <c r="I171" s="35"/>
      <c r="J171" s="48"/>
      <c r="K171" s="33"/>
      <c r="L171" s="35"/>
    </row>
    <row r="172" spans="1:12" ht="14.25" hidden="1" x14ac:dyDescent="0.2">
      <c r="A172" s="48"/>
      <c r="B172" s="50"/>
      <c r="C172" s="318" t="s">
        <v>281</v>
      </c>
      <c r="D172" s="318"/>
      <c r="E172" s="318"/>
      <c r="F172" s="318"/>
      <c r="G172" s="318"/>
      <c r="H172" s="318"/>
      <c r="I172" s="35"/>
      <c r="J172" s="48"/>
      <c r="K172" s="33"/>
      <c r="L172" s="35">
        <v>0</v>
      </c>
    </row>
    <row r="173" spans="1:12" ht="14.25" x14ac:dyDescent="0.2">
      <c r="A173" s="48"/>
      <c r="B173" s="50"/>
      <c r="C173" s="318" t="s">
        <v>282</v>
      </c>
      <c r="D173" s="318"/>
      <c r="E173" s="318"/>
      <c r="F173" s="318"/>
      <c r="G173" s="318"/>
      <c r="H173" s="318"/>
      <c r="I173" s="35"/>
      <c r="J173" s="48"/>
      <c r="K173" s="33"/>
      <c r="L173" s="35">
        <v>9964.4699999999993</v>
      </c>
    </row>
    <row r="174" spans="1:12" ht="14.25" hidden="1" customHeight="1" x14ac:dyDescent="0.2">
      <c r="A174" s="48"/>
      <c r="B174" s="50"/>
      <c r="C174" s="318" t="s">
        <v>283</v>
      </c>
      <c r="D174" s="318"/>
      <c r="E174" s="318"/>
      <c r="F174" s="321"/>
      <c r="G174" s="39">
        <v>0</v>
      </c>
      <c r="H174" s="48"/>
      <c r="I174" s="48"/>
      <c r="J174" s="48"/>
      <c r="K174" s="48"/>
      <c r="L174" s="48"/>
    </row>
    <row r="175" spans="1:12" ht="14.25" hidden="1" customHeight="1" x14ac:dyDescent="0.2">
      <c r="A175" s="48"/>
      <c r="B175" s="50"/>
      <c r="C175" s="318" t="s">
        <v>284</v>
      </c>
      <c r="D175" s="318"/>
      <c r="E175" s="318"/>
      <c r="F175" s="321"/>
      <c r="G175" s="39">
        <v>0</v>
      </c>
      <c r="H175" s="48"/>
      <c r="I175" s="48"/>
      <c r="J175" s="48"/>
      <c r="K175" s="48"/>
      <c r="L175" s="48"/>
    </row>
    <row r="178" spans="1:12" ht="15" x14ac:dyDescent="0.2">
      <c r="A178" s="54"/>
      <c r="B178" s="55"/>
      <c r="C178" s="322" t="s">
        <v>286</v>
      </c>
      <c r="D178" s="322"/>
      <c r="E178" s="322"/>
      <c r="F178" s="322"/>
      <c r="G178" s="322"/>
      <c r="H178" s="322"/>
      <c r="I178" s="208"/>
      <c r="J178" s="54"/>
      <c r="K178" s="57"/>
      <c r="L178" s="208"/>
    </row>
    <row r="180" spans="1:12" ht="15" hidden="1" x14ac:dyDescent="0.2">
      <c r="A180" s="51"/>
      <c r="B180" s="52"/>
      <c r="C180" s="320" t="s">
        <v>287</v>
      </c>
      <c r="D180" s="320"/>
      <c r="E180" s="320"/>
      <c r="F180" s="320"/>
      <c r="G180" s="320"/>
      <c r="H180" s="320"/>
      <c r="I180" s="40"/>
      <c r="J180" s="51"/>
      <c r="K180" s="53"/>
      <c r="L180" s="40">
        <v>0</v>
      </c>
    </row>
    <row r="181" spans="1:12" ht="14.25" hidden="1" x14ac:dyDescent="0.2">
      <c r="A181" s="48"/>
      <c r="B181" s="50"/>
      <c r="C181" s="319" t="s">
        <v>261</v>
      </c>
      <c r="D181" s="318"/>
      <c r="E181" s="318"/>
      <c r="F181" s="318"/>
      <c r="G181" s="318"/>
      <c r="H181" s="318"/>
      <c r="I181" s="35"/>
      <c r="J181" s="48"/>
      <c r="K181" s="33"/>
      <c r="L181" s="35"/>
    </row>
    <row r="182" spans="1:12" ht="14.25" hidden="1" x14ac:dyDescent="0.2">
      <c r="A182" s="48"/>
      <c r="B182" s="50"/>
      <c r="C182" s="318" t="s">
        <v>288</v>
      </c>
      <c r="D182" s="318"/>
      <c r="E182" s="318"/>
      <c r="F182" s="318"/>
      <c r="G182" s="318"/>
      <c r="H182" s="318"/>
      <c r="I182" s="35"/>
      <c r="J182" s="48"/>
      <c r="K182" s="33"/>
      <c r="L182" s="35">
        <v>0</v>
      </c>
    </row>
    <row r="183" spans="1:12" ht="14.25" hidden="1" x14ac:dyDescent="0.2">
      <c r="A183" s="48"/>
      <c r="B183" s="50"/>
      <c r="C183" s="319" t="s">
        <v>261</v>
      </c>
      <c r="D183" s="318"/>
      <c r="E183" s="318"/>
      <c r="F183" s="318"/>
      <c r="G183" s="318"/>
      <c r="H183" s="318"/>
      <c r="I183" s="35"/>
      <c r="J183" s="48"/>
      <c r="K183" s="33"/>
      <c r="L183" s="35"/>
    </row>
    <row r="184" spans="1:12" ht="14.25" hidden="1" x14ac:dyDescent="0.2">
      <c r="A184" s="48"/>
      <c r="B184" s="50"/>
      <c r="C184" s="318" t="s">
        <v>289</v>
      </c>
      <c r="D184" s="318"/>
      <c r="E184" s="318"/>
      <c r="F184" s="318"/>
      <c r="G184" s="318"/>
      <c r="H184" s="318"/>
      <c r="I184" s="35"/>
      <c r="J184" s="48"/>
      <c r="K184" s="33"/>
      <c r="L184" s="35">
        <v>0</v>
      </c>
    </row>
    <row r="185" spans="1:12" ht="14.25" hidden="1" x14ac:dyDescent="0.2">
      <c r="A185" s="48"/>
      <c r="B185" s="50"/>
      <c r="C185" s="318" t="s">
        <v>263</v>
      </c>
      <c r="D185" s="318"/>
      <c r="E185" s="318"/>
      <c r="F185" s="318"/>
      <c r="G185" s="318"/>
      <c r="H185" s="318"/>
      <c r="I185" s="35"/>
      <c r="J185" s="48"/>
      <c r="K185" s="33"/>
      <c r="L185" s="35">
        <v>0</v>
      </c>
    </row>
    <row r="186" spans="1:12" ht="14.25" hidden="1" x14ac:dyDescent="0.2">
      <c r="A186" s="48"/>
      <c r="B186" s="50"/>
      <c r="C186" s="319" t="s">
        <v>264</v>
      </c>
      <c r="D186" s="318"/>
      <c r="E186" s="318"/>
      <c r="F186" s="318"/>
      <c r="G186" s="318"/>
      <c r="H186" s="318"/>
      <c r="I186" s="35"/>
      <c r="J186" s="48"/>
      <c r="K186" s="33"/>
      <c r="L186" s="35"/>
    </row>
    <row r="187" spans="1:12" ht="14.25" hidden="1" x14ac:dyDescent="0.2">
      <c r="A187" s="48"/>
      <c r="B187" s="50"/>
      <c r="C187" s="318" t="s">
        <v>263</v>
      </c>
      <c r="D187" s="318"/>
      <c r="E187" s="318"/>
      <c r="F187" s="318"/>
      <c r="G187" s="318"/>
      <c r="H187" s="318"/>
      <c r="I187" s="35"/>
      <c r="J187" s="48"/>
      <c r="K187" s="33"/>
      <c r="L187" s="35">
        <v>0</v>
      </c>
    </row>
    <row r="188" spans="1:12" ht="14.25" hidden="1" x14ac:dyDescent="0.2">
      <c r="A188" s="48"/>
      <c r="B188" s="50"/>
      <c r="C188" s="319" t="s">
        <v>265</v>
      </c>
      <c r="D188" s="318"/>
      <c r="E188" s="318"/>
      <c r="F188" s="318"/>
      <c r="G188" s="318"/>
      <c r="H188" s="318"/>
      <c r="I188" s="35"/>
      <c r="J188" s="48"/>
      <c r="K188" s="33"/>
      <c r="L188" s="35"/>
    </row>
    <row r="189" spans="1:12" ht="14.25" hidden="1" x14ac:dyDescent="0.2">
      <c r="A189" s="48"/>
      <c r="B189" s="50"/>
      <c r="C189" s="318" t="s">
        <v>285</v>
      </c>
      <c r="D189" s="318"/>
      <c r="E189" s="318"/>
      <c r="F189" s="318"/>
      <c r="G189" s="318"/>
      <c r="H189" s="318"/>
      <c r="I189" s="35"/>
      <c r="J189" s="48"/>
      <c r="K189" s="33"/>
      <c r="L189" s="35">
        <v>0</v>
      </c>
    </row>
    <row r="190" spans="1:12" ht="14.25" hidden="1" x14ac:dyDescent="0.2">
      <c r="A190" s="48"/>
      <c r="B190" s="50"/>
      <c r="C190" s="318" t="s">
        <v>266</v>
      </c>
      <c r="D190" s="318"/>
      <c r="E190" s="318"/>
      <c r="F190" s="318"/>
      <c r="G190" s="318"/>
      <c r="H190" s="318"/>
      <c r="I190" s="35"/>
      <c r="J190" s="48"/>
      <c r="K190" s="33"/>
      <c r="L190" s="35">
        <v>0</v>
      </c>
    </row>
    <row r="191" spans="1:12" ht="14.25" hidden="1" x14ac:dyDescent="0.2">
      <c r="A191" s="48"/>
      <c r="B191" s="50"/>
      <c r="C191" s="318" t="s">
        <v>267</v>
      </c>
      <c r="D191" s="318"/>
      <c r="E191" s="318"/>
      <c r="F191" s="318"/>
      <c r="G191" s="318"/>
      <c r="H191" s="318"/>
      <c r="I191" s="35"/>
      <c r="J191" s="48"/>
      <c r="K191" s="33"/>
      <c r="L191" s="35">
        <v>0</v>
      </c>
    </row>
    <row r="192" spans="1:12" ht="14.25" hidden="1" x14ac:dyDescent="0.2">
      <c r="A192" s="48"/>
      <c r="B192" s="50"/>
      <c r="C192" s="319" t="s">
        <v>264</v>
      </c>
      <c r="D192" s="318"/>
      <c r="E192" s="318"/>
      <c r="F192" s="318"/>
      <c r="G192" s="318"/>
      <c r="H192" s="318"/>
      <c r="I192" s="35"/>
      <c r="J192" s="48"/>
      <c r="K192" s="33"/>
      <c r="L192" s="35"/>
    </row>
    <row r="193" spans="1:12" ht="14.25" hidden="1" x14ac:dyDescent="0.2">
      <c r="A193" s="48"/>
      <c r="B193" s="50"/>
      <c r="C193" s="318" t="s">
        <v>268</v>
      </c>
      <c r="D193" s="318"/>
      <c r="E193" s="318"/>
      <c r="F193" s="318"/>
      <c r="G193" s="318"/>
      <c r="H193" s="318"/>
      <c r="I193" s="35"/>
      <c r="J193" s="48"/>
      <c r="K193" s="33"/>
      <c r="L193" s="35">
        <v>0</v>
      </c>
    </row>
    <row r="194" spans="1:12" ht="14.25" hidden="1" x14ac:dyDescent="0.2">
      <c r="A194" s="48"/>
      <c r="B194" s="50"/>
      <c r="C194" s="318" t="s">
        <v>269</v>
      </c>
      <c r="D194" s="318"/>
      <c r="E194" s="318"/>
      <c r="F194" s="318"/>
      <c r="G194" s="318"/>
      <c r="H194" s="318"/>
      <c r="I194" s="35"/>
      <c r="J194" s="48"/>
      <c r="K194" s="33"/>
      <c r="L194" s="35">
        <v>0</v>
      </c>
    </row>
    <row r="195" spans="1:12" ht="14.25" hidden="1" x14ac:dyDescent="0.2">
      <c r="A195" s="48"/>
      <c r="B195" s="50"/>
      <c r="C195" s="318" t="s">
        <v>270</v>
      </c>
      <c r="D195" s="318"/>
      <c r="E195" s="318"/>
      <c r="F195" s="318"/>
      <c r="G195" s="318"/>
      <c r="H195" s="318"/>
      <c r="I195" s="35"/>
      <c r="J195" s="48"/>
      <c r="K195" s="33"/>
      <c r="L195" s="35">
        <v>0</v>
      </c>
    </row>
    <row r="196" spans="1:12" ht="14.25" hidden="1" x14ac:dyDescent="0.2">
      <c r="A196" s="48"/>
      <c r="B196" s="50"/>
      <c r="C196" s="318" t="s">
        <v>290</v>
      </c>
      <c r="D196" s="318"/>
      <c r="E196" s="318"/>
      <c r="F196" s="318"/>
      <c r="G196" s="318"/>
      <c r="H196" s="318"/>
      <c r="I196" s="35"/>
      <c r="J196" s="48"/>
      <c r="K196" s="33"/>
      <c r="L196" s="35">
        <v>0</v>
      </c>
    </row>
    <row r="197" spans="1:12" ht="14.25" hidden="1" x14ac:dyDescent="0.2">
      <c r="A197" s="48"/>
      <c r="B197" s="50"/>
      <c r="C197" s="318" t="s">
        <v>291</v>
      </c>
      <c r="D197" s="318"/>
      <c r="E197" s="318"/>
      <c r="F197" s="318"/>
      <c r="G197" s="318"/>
      <c r="H197" s="318"/>
      <c r="I197" s="35"/>
      <c r="J197" s="48"/>
      <c r="K197" s="33"/>
      <c r="L197" s="35">
        <v>0</v>
      </c>
    </row>
    <row r="198" spans="1:12" ht="14.25" hidden="1" x14ac:dyDescent="0.2">
      <c r="A198" s="48"/>
      <c r="B198" s="50"/>
      <c r="C198" s="318" t="s">
        <v>292</v>
      </c>
      <c r="D198" s="318"/>
      <c r="E198" s="318"/>
      <c r="F198" s="318"/>
      <c r="G198" s="318"/>
      <c r="H198" s="318"/>
      <c r="I198" s="35"/>
      <c r="J198" s="48"/>
      <c r="K198" s="33"/>
      <c r="L198" s="35">
        <v>0</v>
      </c>
    </row>
    <row r="200" spans="1:12" ht="15" x14ac:dyDescent="0.2">
      <c r="A200" s="51"/>
      <c r="B200" s="52"/>
      <c r="C200" s="320" t="s">
        <v>293</v>
      </c>
      <c r="D200" s="320"/>
      <c r="E200" s="320"/>
      <c r="F200" s="320"/>
      <c r="G200" s="320"/>
      <c r="H200" s="320"/>
      <c r="I200" s="40"/>
      <c r="J200" s="51"/>
      <c r="K200" s="53"/>
      <c r="L200" s="40">
        <v>9662.1600000000017</v>
      </c>
    </row>
    <row r="201" spans="1:12" ht="14.25" x14ac:dyDescent="0.2">
      <c r="A201" s="48"/>
      <c r="B201" s="50"/>
      <c r="C201" s="319" t="s">
        <v>261</v>
      </c>
      <c r="D201" s="318"/>
      <c r="E201" s="318"/>
      <c r="F201" s="318"/>
      <c r="G201" s="318"/>
      <c r="H201" s="318"/>
      <c r="I201" s="35"/>
      <c r="J201" s="48"/>
      <c r="K201" s="33"/>
      <c r="L201" s="35"/>
    </row>
    <row r="202" spans="1:12" ht="14.25" x14ac:dyDescent="0.2">
      <c r="A202" s="48"/>
      <c r="B202" s="50"/>
      <c r="C202" s="318" t="s">
        <v>288</v>
      </c>
      <c r="D202" s="318"/>
      <c r="E202" s="318"/>
      <c r="F202" s="318"/>
      <c r="G202" s="318"/>
      <c r="H202" s="318"/>
      <c r="I202" s="35"/>
      <c r="J202" s="48"/>
      <c r="K202" s="33"/>
      <c r="L202" s="35">
        <v>4219.68</v>
      </c>
    </row>
    <row r="203" spans="1:12" ht="14.25" x14ac:dyDescent="0.2">
      <c r="A203" s="48"/>
      <c r="B203" s="50"/>
      <c r="C203" s="319" t="s">
        <v>261</v>
      </c>
      <c r="D203" s="318"/>
      <c r="E203" s="318"/>
      <c r="F203" s="318"/>
      <c r="G203" s="318"/>
      <c r="H203" s="318"/>
      <c r="I203" s="35"/>
      <c r="J203" s="48"/>
      <c r="K203" s="33"/>
      <c r="L203" s="35"/>
    </row>
    <row r="204" spans="1:12" ht="14.25" x14ac:dyDescent="0.2">
      <c r="A204" s="48"/>
      <c r="B204" s="50"/>
      <c r="C204" s="318" t="s">
        <v>289</v>
      </c>
      <c r="D204" s="318"/>
      <c r="E204" s="318"/>
      <c r="F204" s="318"/>
      <c r="G204" s="318"/>
      <c r="H204" s="318"/>
      <c r="I204" s="35"/>
      <c r="J204" s="48"/>
      <c r="K204" s="33"/>
      <c r="L204" s="35">
        <v>3504.46</v>
      </c>
    </row>
    <row r="205" spans="1:12" ht="14.25" hidden="1" x14ac:dyDescent="0.2">
      <c r="A205" s="48"/>
      <c r="B205" s="50"/>
      <c r="C205" s="318" t="s">
        <v>263</v>
      </c>
      <c r="D205" s="318"/>
      <c r="E205" s="318"/>
      <c r="F205" s="318"/>
      <c r="G205" s="318"/>
      <c r="H205" s="318"/>
      <c r="I205" s="35"/>
      <c r="J205" s="48"/>
      <c r="K205" s="33"/>
      <c r="L205" s="35">
        <v>328.97</v>
      </c>
    </row>
    <row r="206" spans="1:12" ht="14.25" hidden="1" x14ac:dyDescent="0.2">
      <c r="A206" s="48"/>
      <c r="B206" s="50"/>
      <c r="C206" s="319" t="s">
        <v>264</v>
      </c>
      <c r="D206" s="318"/>
      <c r="E206" s="318"/>
      <c r="F206" s="318"/>
      <c r="G206" s="318"/>
      <c r="H206" s="318"/>
      <c r="I206" s="35"/>
      <c r="J206" s="48"/>
      <c r="K206" s="33"/>
      <c r="L206" s="35"/>
    </row>
    <row r="207" spans="1:12" ht="14.25" x14ac:dyDescent="0.2">
      <c r="A207" s="48"/>
      <c r="B207" s="50"/>
      <c r="C207" s="318" t="s">
        <v>263</v>
      </c>
      <c r="D207" s="318"/>
      <c r="E207" s="318"/>
      <c r="F207" s="318"/>
      <c r="G207" s="318"/>
      <c r="H207" s="318"/>
      <c r="I207" s="35"/>
      <c r="J207" s="48"/>
      <c r="K207" s="33"/>
      <c r="L207" s="35">
        <v>156.08000000000004</v>
      </c>
    </row>
    <row r="208" spans="1:12" ht="14.25" hidden="1" x14ac:dyDescent="0.2">
      <c r="A208" s="48"/>
      <c r="B208" s="50"/>
      <c r="C208" s="319" t="s">
        <v>265</v>
      </c>
      <c r="D208" s="318"/>
      <c r="E208" s="318"/>
      <c r="F208" s="318"/>
      <c r="G208" s="318"/>
      <c r="H208" s="318"/>
      <c r="I208" s="35"/>
      <c r="J208" s="48"/>
      <c r="K208" s="33"/>
      <c r="L208" s="35"/>
    </row>
    <row r="209" spans="1:12" ht="14.25" x14ac:dyDescent="0.2">
      <c r="A209" s="48"/>
      <c r="B209" s="50"/>
      <c r="C209" s="318" t="s">
        <v>285</v>
      </c>
      <c r="D209" s="318"/>
      <c r="E209" s="318"/>
      <c r="F209" s="318"/>
      <c r="G209" s="318"/>
      <c r="H209" s="318"/>
      <c r="I209" s="35"/>
      <c r="J209" s="48"/>
      <c r="K209" s="33"/>
      <c r="L209" s="35">
        <v>172.89</v>
      </c>
    </row>
    <row r="210" spans="1:12" ht="14.25" hidden="1" x14ac:dyDescent="0.2">
      <c r="A210" s="48"/>
      <c r="B210" s="50"/>
      <c r="C210" s="318" t="s">
        <v>266</v>
      </c>
      <c r="D210" s="318"/>
      <c r="E210" s="318"/>
      <c r="F210" s="318"/>
      <c r="G210" s="318"/>
      <c r="H210" s="318"/>
      <c r="I210" s="35"/>
      <c r="J210" s="48"/>
      <c r="K210" s="33"/>
      <c r="L210" s="35">
        <v>0</v>
      </c>
    </row>
    <row r="211" spans="1:12" ht="14.25" x14ac:dyDescent="0.2">
      <c r="A211" s="48"/>
      <c r="B211" s="50"/>
      <c r="C211" s="318" t="s">
        <v>267</v>
      </c>
      <c r="D211" s="318"/>
      <c r="E211" s="318"/>
      <c r="F211" s="318"/>
      <c r="G211" s="318"/>
      <c r="H211" s="318"/>
      <c r="I211" s="35"/>
      <c r="J211" s="48"/>
      <c r="K211" s="33"/>
      <c r="L211" s="35">
        <v>386.25</v>
      </c>
    </row>
    <row r="212" spans="1:12" ht="14.25" x14ac:dyDescent="0.2">
      <c r="A212" s="48"/>
      <c r="B212" s="50"/>
      <c r="C212" s="319" t="s">
        <v>264</v>
      </c>
      <c r="D212" s="318"/>
      <c r="E212" s="318"/>
      <c r="F212" s="318"/>
      <c r="G212" s="318"/>
      <c r="H212" s="318"/>
      <c r="I212" s="35"/>
      <c r="J212" s="48"/>
      <c r="K212" s="33"/>
      <c r="L212" s="35"/>
    </row>
    <row r="213" spans="1:12" ht="14.25" x14ac:dyDescent="0.2">
      <c r="A213" s="48"/>
      <c r="B213" s="50"/>
      <c r="C213" s="318" t="s">
        <v>268</v>
      </c>
      <c r="D213" s="318"/>
      <c r="E213" s="318"/>
      <c r="F213" s="318"/>
      <c r="G213" s="318"/>
      <c r="H213" s="318"/>
      <c r="I213" s="35"/>
      <c r="J213" s="48"/>
      <c r="K213" s="33"/>
      <c r="L213" s="35">
        <v>386.25</v>
      </c>
    </row>
    <row r="214" spans="1:12" ht="14.25" hidden="1" x14ac:dyDescent="0.2">
      <c r="A214" s="48"/>
      <c r="B214" s="50"/>
      <c r="C214" s="318" t="s">
        <v>269</v>
      </c>
      <c r="D214" s="318"/>
      <c r="E214" s="318"/>
      <c r="F214" s="318"/>
      <c r="G214" s="318"/>
      <c r="H214" s="318"/>
      <c r="I214" s="35"/>
      <c r="J214" s="48"/>
      <c r="K214" s="33"/>
      <c r="L214" s="35">
        <v>0</v>
      </c>
    </row>
    <row r="215" spans="1:12" ht="14.25" hidden="1" x14ac:dyDescent="0.2">
      <c r="A215" s="48"/>
      <c r="B215" s="50"/>
      <c r="C215" s="318" t="s">
        <v>270</v>
      </c>
      <c r="D215" s="318"/>
      <c r="E215" s="318"/>
      <c r="F215" s="318"/>
      <c r="G215" s="318"/>
      <c r="H215" s="318"/>
      <c r="I215" s="35"/>
      <c r="J215" s="48"/>
      <c r="K215" s="33"/>
      <c r="L215" s="35">
        <v>0</v>
      </c>
    </row>
    <row r="216" spans="1:12" ht="14.25" x14ac:dyDescent="0.2">
      <c r="A216" s="48"/>
      <c r="B216" s="50"/>
      <c r="C216" s="318" t="s">
        <v>290</v>
      </c>
      <c r="D216" s="318"/>
      <c r="E216" s="318"/>
      <c r="F216" s="318"/>
      <c r="G216" s="318"/>
      <c r="H216" s="318"/>
      <c r="I216" s="35"/>
      <c r="J216" s="48"/>
      <c r="K216" s="33"/>
      <c r="L216" s="35">
        <v>3677.35</v>
      </c>
    </row>
    <row r="217" spans="1:12" ht="14.25" x14ac:dyDescent="0.2">
      <c r="A217" s="48"/>
      <c r="B217" s="50"/>
      <c r="C217" s="318" t="s">
        <v>291</v>
      </c>
      <c r="D217" s="318"/>
      <c r="E217" s="318"/>
      <c r="F217" s="318"/>
      <c r="G217" s="318"/>
      <c r="H217" s="318"/>
      <c r="I217" s="35"/>
      <c r="J217" s="48"/>
      <c r="K217" s="33"/>
      <c r="L217" s="35">
        <v>3567.03</v>
      </c>
    </row>
    <row r="218" spans="1:12" ht="14.25" x14ac:dyDescent="0.2">
      <c r="A218" s="48"/>
      <c r="B218" s="50"/>
      <c r="C218" s="318" t="s">
        <v>292</v>
      </c>
      <c r="D218" s="318"/>
      <c r="E218" s="318"/>
      <c r="F218" s="318"/>
      <c r="G218" s="318"/>
      <c r="H218" s="318"/>
      <c r="I218" s="35"/>
      <c r="J218" s="48"/>
      <c r="K218" s="33"/>
      <c r="L218" s="35">
        <v>1875.45</v>
      </c>
    </row>
    <row r="220" spans="1:12" ht="15" x14ac:dyDescent="0.2">
      <c r="A220" s="51"/>
      <c r="B220" s="52"/>
      <c r="C220" s="320" t="s">
        <v>294</v>
      </c>
      <c r="D220" s="320"/>
      <c r="E220" s="320"/>
      <c r="F220" s="320"/>
      <c r="G220" s="320"/>
      <c r="H220" s="320"/>
      <c r="I220" s="40"/>
      <c r="J220" s="51"/>
      <c r="K220" s="53"/>
      <c r="L220" s="40">
        <v>9964.4699999999993</v>
      </c>
    </row>
    <row r="221" spans="1:12" ht="14.25" x14ac:dyDescent="0.2">
      <c r="A221" s="48"/>
      <c r="B221" s="50"/>
      <c r="C221" s="319" t="s">
        <v>261</v>
      </c>
      <c r="D221" s="318"/>
      <c r="E221" s="318"/>
      <c r="F221" s="318"/>
      <c r="G221" s="318"/>
      <c r="H221" s="318"/>
      <c r="I221" s="35"/>
      <c r="J221" s="48"/>
      <c r="K221" s="33"/>
      <c r="L221" s="35"/>
    </row>
    <row r="222" spans="1:12" ht="14.25" x14ac:dyDescent="0.2">
      <c r="A222" s="48"/>
      <c r="B222" s="50"/>
      <c r="C222" s="318" t="s">
        <v>275</v>
      </c>
      <c r="D222" s="318"/>
      <c r="E222" s="318"/>
      <c r="F222" s="318"/>
      <c r="G222" s="318"/>
      <c r="H222" s="318"/>
      <c r="I222" s="35"/>
      <c r="J222" s="48"/>
      <c r="K222" s="33"/>
      <c r="L222" s="35">
        <v>9964.4699999999993</v>
      </c>
    </row>
    <row r="223" spans="1:12" ht="14.25" hidden="1" x14ac:dyDescent="0.2">
      <c r="A223" s="48"/>
      <c r="B223" s="50"/>
      <c r="C223" s="318" t="s">
        <v>276</v>
      </c>
      <c r="D223" s="318"/>
      <c r="E223" s="318"/>
      <c r="F223" s="318"/>
      <c r="G223" s="318"/>
      <c r="H223" s="318"/>
      <c r="I223" s="35"/>
      <c r="J223" s="48"/>
      <c r="K223" s="33"/>
      <c r="L223" s="35">
        <v>0</v>
      </c>
    </row>
    <row r="224" spans="1:12" hidden="1" x14ac:dyDescent="0.2"/>
    <row r="225" spans="1:12" ht="15" hidden="1" x14ac:dyDescent="0.2">
      <c r="A225" s="51"/>
      <c r="B225" s="52"/>
      <c r="C225" s="320" t="s">
        <v>295</v>
      </c>
      <c r="D225" s="320"/>
      <c r="E225" s="320"/>
      <c r="F225" s="320"/>
      <c r="G225" s="320"/>
      <c r="H225" s="320"/>
      <c r="I225" s="40"/>
      <c r="J225" s="51"/>
      <c r="K225" s="53"/>
      <c r="L225" s="40">
        <v>0</v>
      </c>
    </row>
    <row r="226" spans="1:12" ht="14.25" hidden="1" x14ac:dyDescent="0.2">
      <c r="A226" s="48"/>
      <c r="B226" s="50"/>
      <c r="C226" s="319" t="s">
        <v>261</v>
      </c>
      <c r="D226" s="318"/>
      <c r="E226" s="318"/>
      <c r="F226" s="318"/>
      <c r="G226" s="318"/>
      <c r="H226" s="318"/>
      <c r="I226" s="35"/>
      <c r="J226" s="48"/>
      <c r="K226" s="33"/>
      <c r="L226" s="35"/>
    </row>
    <row r="227" spans="1:12" ht="14.25" hidden="1" x14ac:dyDescent="0.2">
      <c r="A227" s="48"/>
      <c r="B227" s="50"/>
      <c r="C227" s="318" t="s">
        <v>296</v>
      </c>
      <c r="D227" s="318"/>
      <c r="E227" s="318"/>
      <c r="F227" s="318"/>
      <c r="G227" s="318"/>
      <c r="H227" s="318"/>
      <c r="I227" s="35"/>
      <c r="J227" s="48"/>
      <c r="K227" s="33"/>
      <c r="L227" s="35"/>
    </row>
    <row r="228" spans="1:12" ht="14.25" hidden="1" x14ac:dyDescent="0.2">
      <c r="A228" s="48"/>
      <c r="B228" s="50"/>
      <c r="C228" s="318" t="s">
        <v>296</v>
      </c>
      <c r="D228" s="318"/>
      <c r="E228" s="318"/>
      <c r="F228" s="318"/>
      <c r="G228" s="318"/>
      <c r="H228" s="318"/>
      <c r="I228" s="35"/>
      <c r="J228" s="48"/>
      <c r="K228" s="33"/>
      <c r="L228" s="35">
        <v>0</v>
      </c>
    </row>
    <row r="229" spans="1:12" ht="14.25" hidden="1" x14ac:dyDescent="0.2">
      <c r="A229" s="48"/>
      <c r="B229" s="50"/>
      <c r="C229" s="318" t="s">
        <v>297</v>
      </c>
      <c r="D229" s="318"/>
      <c r="E229" s="318"/>
      <c r="F229" s="318"/>
      <c r="G229" s="318"/>
      <c r="H229" s="318"/>
      <c r="I229" s="35"/>
      <c r="J229" s="48"/>
      <c r="K229" s="33"/>
      <c r="L229" s="35">
        <v>0</v>
      </c>
    </row>
    <row r="230" spans="1:12" ht="14.25" hidden="1" x14ac:dyDescent="0.2">
      <c r="A230" s="48"/>
      <c r="B230" s="50"/>
      <c r="C230" s="318" t="s">
        <v>298</v>
      </c>
      <c r="D230" s="318"/>
      <c r="E230" s="318"/>
      <c r="F230" s="318"/>
      <c r="G230" s="318"/>
      <c r="H230" s="318"/>
      <c r="I230" s="35"/>
      <c r="J230" s="48"/>
      <c r="K230" s="33"/>
      <c r="L230" s="35">
        <v>0</v>
      </c>
    </row>
    <row r="231" spans="1:12" ht="14.25" hidden="1" x14ac:dyDescent="0.2">
      <c r="A231" s="48"/>
      <c r="B231" s="50"/>
      <c r="C231" s="318" t="s">
        <v>54</v>
      </c>
      <c r="D231" s="318"/>
      <c r="E231" s="318"/>
      <c r="F231" s="318"/>
      <c r="G231" s="318"/>
      <c r="H231" s="318"/>
      <c r="I231" s="35"/>
      <c r="J231" s="48"/>
      <c r="K231" s="33"/>
      <c r="L231" s="35">
        <v>0</v>
      </c>
    </row>
    <row r="232" spans="1:12" ht="14.25" hidden="1" x14ac:dyDescent="0.2">
      <c r="A232" s="48"/>
      <c r="B232" s="50"/>
      <c r="C232" s="319" t="s">
        <v>261</v>
      </c>
      <c r="D232" s="318"/>
      <c r="E232" s="318"/>
      <c r="F232" s="318"/>
      <c r="G232" s="318"/>
      <c r="H232" s="318"/>
      <c r="I232" s="35"/>
      <c r="J232" s="48"/>
      <c r="K232" s="33"/>
      <c r="L232" s="35"/>
    </row>
    <row r="233" spans="1:12" ht="14.25" hidden="1" x14ac:dyDescent="0.2">
      <c r="A233" s="48"/>
      <c r="B233" s="50"/>
      <c r="C233" s="318" t="s">
        <v>288</v>
      </c>
      <c r="D233" s="318"/>
      <c r="E233" s="318"/>
      <c r="F233" s="318"/>
      <c r="G233" s="318"/>
      <c r="H233" s="318"/>
      <c r="I233" s="35"/>
      <c r="J233" s="48"/>
      <c r="K233" s="33"/>
      <c r="L233" s="35">
        <v>0</v>
      </c>
    </row>
    <row r="234" spans="1:12" ht="14.25" hidden="1" x14ac:dyDescent="0.2">
      <c r="A234" s="48"/>
      <c r="B234" s="50"/>
      <c r="C234" s="319" t="s">
        <v>261</v>
      </c>
      <c r="D234" s="318"/>
      <c r="E234" s="318"/>
      <c r="F234" s="318"/>
      <c r="G234" s="318"/>
      <c r="H234" s="318"/>
      <c r="I234" s="35"/>
      <c r="J234" s="48"/>
      <c r="K234" s="33"/>
      <c r="L234" s="35"/>
    </row>
    <row r="235" spans="1:12" ht="14.25" hidden="1" x14ac:dyDescent="0.2">
      <c r="A235" s="48"/>
      <c r="B235" s="50"/>
      <c r="C235" s="318" t="s">
        <v>289</v>
      </c>
      <c r="D235" s="318"/>
      <c r="E235" s="318"/>
      <c r="F235" s="318"/>
      <c r="G235" s="318"/>
      <c r="H235" s="318"/>
      <c r="I235" s="35"/>
      <c r="J235" s="48"/>
      <c r="K235" s="33"/>
      <c r="L235" s="35">
        <v>0</v>
      </c>
    </row>
    <row r="236" spans="1:12" ht="14.25" hidden="1" x14ac:dyDescent="0.2">
      <c r="A236" s="48"/>
      <c r="B236" s="50"/>
      <c r="C236" s="318" t="s">
        <v>263</v>
      </c>
      <c r="D236" s="318"/>
      <c r="E236" s="318"/>
      <c r="F236" s="318"/>
      <c r="G236" s="318"/>
      <c r="H236" s="318"/>
      <c r="I236" s="35"/>
      <c r="J236" s="48"/>
      <c r="K236" s="33"/>
      <c r="L236" s="35">
        <v>0</v>
      </c>
    </row>
    <row r="237" spans="1:12" ht="14.25" hidden="1" x14ac:dyDescent="0.2">
      <c r="A237" s="48"/>
      <c r="B237" s="50"/>
      <c r="C237" s="319" t="s">
        <v>264</v>
      </c>
      <c r="D237" s="318"/>
      <c r="E237" s="318"/>
      <c r="F237" s="318"/>
      <c r="G237" s="318"/>
      <c r="H237" s="318"/>
      <c r="I237" s="35"/>
      <c r="J237" s="48"/>
      <c r="K237" s="33"/>
      <c r="L237" s="35"/>
    </row>
    <row r="238" spans="1:12" ht="14.25" hidden="1" x14ac:dyDescent="0.2">
      <c r="A238" s="48"/>
      <c r="B238" s="50"/>
      <c r="C238" s="318" t="s">
        <v>263</v>
      </c>
      <c r="D238" s="318"/>
      <c r="E238" s="318"/>
      <c r="F238" s="318"/>
      <c r="G238" s="318"/>
      <c r="H238" s="318"/>
      <c r="I238" s="35"/>
      <c r="J238" s="48"/>
      <c r="K238" s="33"/>
      <c r="L238" s="35">
        <v>0</v>
      </c>
    </row>
    <row r="239" spans="1:12" ht="14.25" hidden="1" x14ac:dyDescent="0.2">
      <c r="A239" s="48"/>
      <c r="B239" s="50"/>
      <c r="C239" s="319" t="s">
        <v>265</v>
      </c>
      <c r="D239" s="318"/>
      <c r="E239" s="318"/>
      <c r="F239" s="318"/>
      <c r="G239" s="318"/>
      <c r="H239" s="318"/>
      <c r="I239" s="35"/>
      <c r="J239" s="48"/>
      <c r="K239" s="33"/>
      <c r="L239" s="35"/>
    </row>
    <row r="240" spans="1:12" ht="14.25" hidden="1" x14ac:dyDescent="0.2">
      <c r="A240" s="48"/>
      <c r="B240" s="50"/>
      <c r="C240" s="318" t="s">
        <v>285</v>
      </c>
      <c r="D240" s="318"/>
      <c r="E240" s="318"/>
      <c r="F240" s="318"/>
      <c r="G240" s="318"/>
      <c r="H240" s="318"/>
      <c r="I240" s="35"/>
      <c r="J240" s="48"/>
      <c r="K240" s="33"/>
      <c r="L240" s="35">
        <v>0</v>
      </c>
    </row>
    <row r="241" spans="1:12" ht="14.25" hidden="1" x14ac:dyDescent="0.2">
      <c r="A241" s="48"/>
      <c r="B241" s="50"/>
      <c r="C241" s="318" t="s">
        <v>266</v>
      </c>
      <c r="D241" s="318"/>
      <c r="E241" s="318"/>
      <c r="F241" s="318"/>
      <c r="G241" s="318"/>
      <c r="H241" s="318"/>
      <c r="I241" s="35"/>
      <c r="J241" s="48"/>
      <c r="K241" s="33"/>
      <c r="L241" s="35">
        <v>0</v>
      </c>
    </row>
    <row r="242" spans="1:12" ht="14.25" hidden="1" x14ac:dyDescent="0.2">
      <c r="A242" s="48"/>
      <c r="B242" s="50"/>
      <c r="C242" s="318" t="s">
        <v>267</v>
      </c>
      <c r="D242" s="318"/>
      <c r="E242" s="318"/>
      <c r="F242" s="318"/>
      <c r="G242" s="318"/>
      <c r="H242" s="318"/>
      <c r="I242" s="35"/>
      <c r="J242" s="48"/>
      <c r="K242" s="33"/>
      <c r="L242" s="35">
        <v>0</v>
      </c>
    </row>
    <row r="243" spans="1:12" ht="14.25" hidden="1" x14ac:dyDescent="0.2">
      <c r="A243" s="48"/>
      <c r="B243" s="50"/>
      <c r="C243" s="319" t="s">
        <v>264</v>
      </c>
      <c r="D243" s="318"/>
      <c r="E243" s="318"/>
      <c r="F243" s="318"/>
      <c r="G243" s="318"/>
      <c r="H243" s="318"/>
      <c r="I243" s="35"/>
      <c r="J243" s="48"/>
      <c r="K243" s="33"/>
      <c r="L243" s="35"/>
    </row>
    <row r="244" spans="1:12" ht="14.25" hidden="1" x14ac:dyDescent="0.2">
      <c r="A244" s="48"/>
      <c r="B244" s="50"/>
      <c r="C244" s="318" t="s">
        <v>268</v>
      </c>
      <c r="D244" s="318"/>
      <c r="E244" s="318"/>
      <c r="F244" s="318"/>
      <c r="G244" s="318"/>
      <c r="H244" s="318"/>
      <c r="I244" s="35"/>
      <c r="J244" s="48"/>
      <c r="K244" s="33"/>
      <c r="L244" s="35">
        <v>0</v>
      </c>
    </row>
    <row r="245" spans="1:12" ht="14.25" hidden="1" x14ac:dyDescent="0.2">
      <c r="A245" s="48"/>
      <c r="B245" s="50"/>
      <c r="C245" s="318" t="s">
        <v>269</v>
      </c>
      <c r="D245" s="318"/>
      <c r="E245" s="318"/>
      <c r="F245" s="318"/>
      <c r="G245" s="318"/>
      <c r="H245" s="318"/>
      <c r="I245" s="35"/>
      <c r="J245" s="48"/>
      <c r="K245" s="33"/>
      <c r="L245" s="35">
        <v>0</v>
      </c>
    </row>
    <row r="246" spans="1:12" ht="14.25" hidden="1" x14ac:dyDescent="0.2">
      <c r="A246" s="48"/>
      <c r="B246" s="50"/>
      <c r="C246" s="318" t="s">
        <v>270</v>
      </c>
      <c r="D246" s="318"/>
      <c r="E246" s="318"/>
      <c r="F246" s="318"/>
      <c r="G246" s="318"/>
      <c r="H246" s="318"/>
      <c r="I246" s="35"/>
      <c r="J246" s="48"/>
      <c r="K246" s="33"/>
      <c r="L246" s="35">
        <v>0</v>
      </c>
    </row>
    <row r="247" spans="1:12" ht="14.25" hidden="1" x14ac:dyDescent="0.2">
      <c r="A247" s="48"/>
      <c r="B247" s="50"/>
      <c r="C247" s="318" t="s">
        <v>290</v>
      </c>
      <c r="D247" s="318"/>
      <c r="E247" s="318"/>
      <c r="F247" s="318"/>
      <c r="G247" s="318"/>
      <c r="H247" s="318"/>
      <c r="I247" s="35"/>
      <c r="J247" s="48"/>
      <c r="K247" s="33"/>
      <c r="L247" s="35">
        <v>0</v>
      </c>
    </row>
    <row r="248" spans="1:12" ht="14.25" hidden="1" x14ac:dyDescent="0.2">
      <c r="A248" s="48"/>
      <c r="B248" s="50"/>
      <c r="C248" s="318" t="s">
        <v>291</v>
      </c>
      <c r="D248" s="318"/>
      <c r="E248" s="318"/>
      <c r="F248" s="318"/>
      <c r="G248" s="318"/>
      <c r="H248" s="318"/>
      <c r="I248" s="35"/>
      <c r="J248" s="48"/>
      <c r="K248" s="33"/>
      <c r="L248" s="35">
        <v>0</v>
      </c>
    </row>
    <row r="249" spans="1:12" ht="14.25" hidden="1" x14ac:dyDescent="0.2">
      <c r="A249" s="48"/>
      <c r="B249" s="50"/>
      <c r="C249" s="318" t="s">
        <v>292</v>
      </c>
      <c r="D249" s="318"/>
      <c r="E249" s="318"/>
      <c r="F249" s="318"/>
      <c r="G249" s="318"/>
      <c r="H249" s="318"/>
      <c r="I249" s="35"/>
      <c r="J249" s="48"/>
      <c r="K249" s="33"/>
      <c r="L249" s="35">
        <v>0</v>
      </c>
    </row>
    <row r="251" spans="1:12" ht="15" x14ac:dyDescent="0.2">
      <c r="A251" s="51"/>
      <c r="B251" s="52"/>
      <c r="C251" s="320" t="s">
        <v>299</v>
      </c>
      <c r="D251" s="320"/>
      <c r="E251" s="320"/>
      <c r="F251" s="320"/>
      <c r="G251" s="320"/>
      <c r="H251" s="320"/>
      <c r="I251" s="40"/>
      <c r="J251" s="51"/>
      <c r="K251" s="53"/>
      <c r="L251" s="40">
        <v>19626.63</v>
      </c>
    </row>
    <row r="252" spans="1:12" ht="14.25" x14ac:dyDescent="0.2">
      <c r="A252" s="48"/>
      <c r="B252" s="50"/>
      <c r="C252" s="319" t="s">
        <v>261</v>
      </c>
      <c r="D252" s="318"/>
      <c r="E252" s="318"/>
      <c r="F252" s="318"/>
      <c r="G252" s="318"/>
      <c r="H252" s="318"/>
      <c r="I252" s="35"/>
      <c r="J252" s="48"/>
      <c r="K252" s="33"/>
      <c r="L252" s="35"/>
    </row>
    <row r="253" spans="1:12" ht="14.25" x14ac:dyDescent="0.2">
      <c r="A253" s="48"/>
      <c r="B253" s="50"/>
      <c r="C253" s="318" t="s">
        <v>288</v>
      </c>
      <c r="D253" s="318"/>
      <c r="E253" s="318"/>
      <c r="F253" s="318"/>
      <c r="G253" s="318"/>
      <c r="H253" s="318"/>
      <c r="I253" s="35"/>
      <c r="J253" s="48"/>
      <c r="K253" s="33"/>
      <c r="L253" s="35">
        <v>4219.68</v>
      </c>
    </row>
    <row r="254" spans="1:12" ht="14.25" x14ac:dyDescent="0.2">
      <c r="A254" s="48"/>
      <c r="B254" s="50"/>
      <c r="C254" s="319" t="s">
        <v>261</v>
      </c>
      <c r="D254" s="318"/>
      <c r="E254" s="318"/>
      <c r="F254" s="318"/>
      <c r="G254" s="318"/>
      <c r="H254" s="318"/>
      <c r="I254" s="35"/>
      <c r="J254" s="48"/>
      <c r="K254" s="33"/>
      <c r="L254" s="35"/>
    </row>
    <row r="255" spans="1:12" ht="14.25" x14ac:dyDescent="0.2">
      <c r="A255" s="48"/>
      <c r="B255" s="50"/>
      <c r="C255" s="318" t="s">
        <v>289</v>
      </c>
      <c r="D255" s="318"/>
      <c r="E255" s="318"/>
      <c r="F255" s="318"/>
      <c r="G255" s="318"/>
      <c r="H255" s="318"/>
      <c r="I255" s="35"/>
      <c r="J255" s="48"/>
      <c r="K255" s="33"/>
      <c r="L255" s="35">
        <v>3504.46</v>
      </c>
    </row>
    <row r="256" spans="1:12" ht="14.25" hidden="1" x14ac:dyDescent="0.2">
      <c r="A256" s="48"/>
      <c r="B256" s="50"/>
      <c r="C256" s="318" t="s">
        <v>263</v>
      </c>
      <c r="D256" s="318"/>
      <c r="E256" s="318"/>
      <c r="F256" s="318"/>
      <c r="G256" s="318"/>
      <c r="H256" s="318"/>
      <c r="I256" s="35"/>
      <c r="J256" s="48"/>
      <c r="K256" s="33"/>
      <c r="L256" s="35">
        <v>328.97</v>
      </c>
    </row>
    <row r="257" spans="1:12" ht="14.25" hidden="1" x14ac:dyDescent="0.2">
      <c r="A257" s="48"/>
      <c r="B257" s="50"/>
      <c r="C257" s="319" t="s">
        <v>264</v>
      </c>
      <c r="D257" s="318"/>
      <c r="E257" s="318"/>
      <c r="F257" s="318"/>
      <c r="G257" s="318"/>
      <c r="H257" s="318"/>
      <c r="I257" s="35"/>
      <c r="J257" s="48"/>
      <c r="K257" s="33"/>
      <c r="L257" s="35"/>
    </row>
    <row r="258" spans="1:12" ht="14.25" x14ac:dyDescent="0.2">
      <c r="A258" s="48"/>
      <c r="B258" s="50"/>
      <c r="C258" s="318" t="s">
        <v>263</v>
      </c>
      <c r="D258" s="318"/>
      <c r="E258" s="318"/>
      <c r="F258" s="318"/>
      <c r="G258" s="318"/>
      <c r="H258" s="318"/>
      <c r="I258" s="35"/>
      <c r="J258" s="48"/>
      <c r="K258" s="33"/>
      <c r="L258" s="35">
        <v>156.08000000000004</v>
      </c>
    </row>
    <row r="259" spans="1:12" ht="14.25" hidden="1" x14ac:dyDescent="0.2">
      <c r="A259" s="48"/>
      <c r="B259" s="50"/>
      <c r="C259" s="319" t="s">
        <v>265</v>
      </c>
      <c r="D259" s="318"/>
      <c r="E259" s="318"/>
      <c r="F259" s="318"/>
      <c r="G259" s="318"/>
      <c r="H259" s="318"/>
      <c r="I259" s="35"/>
      <c r="J259" s="48"/>
      <c r="K259" s="33"/>
      <c r="L259" s="35"/>
    </row>
    <row r="260" spans="1:12" ht="14.25" x14ac:dyDescent="0.2">
      <c r="A260" s="48"/>
      <c r="B260" s="50"/>
      <c r="C260" s="318" t="s">
        <v>285</v>
      </c>
      <c r="D260" s="318"/>
      <c r="E260" s="318"/>
      <c r="F260" s="318"/>
      <c r="G260" s="318"/>
      <c r="H260" s="318"/>
      <c r="I260" s="35"/>
      <c r="J260" s="48"/>
      <c r="K260" s="33"/>
      <c r="L260" s="35">
        <v>172.89</v>
      </c>
    </row>
    <row r="261" spans="1:12" ht="14.25" hidden="1" x14ac:dyDescent="0.2">
      <c r="A261" s="48"/>
      <c r="B261" s="50"/>
      <c r="C261" s="318" t="s">
        <v>266</v>
      </c>
      <c r="D261" s="318"/>
      <c r="E261" s="318"/>
      <c r="F261" s="318"/>
      <c r="G261" s="318"/>
      <c r="H261" s="318"/>
      <c r="I261" s="35"/>
      <c r="J261" s="48"/>
      <c r="K261" s="33"/>
      <c r="L261" s="35">
        <v>0</v>
      </c>
    </row>
    <row r="262" spans="1:12" ht="14.25" x14ac:dyDescent="0.2">
      <c r="A262" s="48"/>
      <c r="B262" s="50"/>
      <c r="C262" s="318" t="s">
        <v>267</v>
      </c>
      <c r="D262" s="318"/>
      <c r="E262" s="318"/>
      <c r="F262" s="318"/>
      <c r="G262" s="318"/>
      <c r="H262" s="318"/>
      <c r="I262" s="35"/>
      <c r="J262" s="48"/>
      <c r="K262" s="33"/>
      <c r="L262" s="35">
        <v>386.25</v>
      </c>
    </row>
    <row r="263" spans="1:12" ht="14.25" x14ac:dyDescent="0.2">
      <c r="A263" s="48"/>
      <c r="B263" s="50"/>
      <c r="C263" s="319" t="s">
        <v>264</v>
      </c>
      <c r="D263" s="318"/>
      <c r="E263" s="318"/>
      <c r="F263" s="318"/>
      <c r="G263" s="318"/>
      <c r="H263" s="318"/>
      <c r="I263" s="35"/>
      <c r="J263" s="48"/>
      <c r="K263" s="33"/>
      <c r="L263" s="35"/>
    </row>
    <row r="264" spans="1:12" ht="14.25" x14ac:dyDescent="0.2">
      <c r="A264" s="48"/>
      <c r="B264" s="50"/>
      <c r="C264" s="318" t="s">
        <v>268</v>
      </c>
      <c r="D264" s="318"/>
      <c r="E264" s="318"/>
      <c r="F264" s="318"/>
      <c r="G264" s="318"/>
      <c r="H264" s="318"/>
      <c r="I264" s="35"/>
      <c r="J264" s="48"/>
      <c r="K264" s="33"/>
      <c r="L264" s="35">
        <v>386.25</v>
      </c>
    </row>
    <row r="265" spans="1:12" ht="14.25" hidden="1" x14ac:dyDescent="0.2">
      <c r="A265" s="48"/>
      <c r="B265" s="50"/>
      <c r="C265" s="318" t="s">
        <v>269</v>
      </c>
      <c r="D265" s="318"/>
      <c r="E265" s="318"/>
      <c r="F265" s="318"/>
      <c r="G265" s="318"/>
      <c r="H265" s="318"/>
      <c r="I265" s="35"/>
      <c r="J265" s="48"/>
      <c r="K265" s="33"/>
      <c r="L265" s="35">
        <v>0</v>
      </c>
    </row>
    <row r="266" spans="1:12" ht="14.25" hidden="1" x14ac:dyDescent="0.2">
      <c r="A266" s="48"/>
      <c r="B266" s="50"/>
      <c r="C266" s="318" t="s">
        <v>270</v>
      </c>
      <c r="D266" s="318"/>
      <c r="E266" s="318"/>
      <c r="F266" s="318"/>
      <c r="G266" s="318"/>
      <c r="H266" s="318"/>
      <c r="I266" s="35"/>
      <c r="J266" s="48"/>
      <c r="K266" s="33"/>
      <c r="L266" s="35">
        <v>0</v>
      </c>
    </row>
    <row r="267" spans="1:12" ht="14.25" x14ac:dyDescent="0.2">
      <c r="A267" s="48"/>
      <c r="B267" s="50"/>
      <c r="C267" s="318" t="s">
        <v>271</v>
      </c>
      <c r="D267" s="318"/>
      <c r="E267" s="318"/>
      <c r="F267" s="318"/>
      <c r="G267" s="318"/>
      <c r="H267" s="318"/>
      <c r="I267" s="35"/>
      <c r="J267" s="48"/>
      <c r="K267" s="33"/>
      <c r="L267" s="35">
        <v>3677.35</v>
      </c>
    </row>
    <row r="268" spans="1:12" ht="14.25" x14ac:dyDescent="0.2">
      <c r="A268" s="48"/>
      <c r="B268" s="50"/>
      <c r="C268" s="318" t="s">
        <v>272</v>
      </c>
      <c r="D268" s="318"/>
      <c r="E268" s="318"/>
      <c r="F268" s="318"/>
      <c r="G268" s="318"/>
      <c r="H268" s="318"/>
      <c r="I268" s="35"/>
      <c r="J268" s="48"/>
      <c r="K268" s="33"/>
      <c r="L268" s="35">
        <v>3567.03</v>
      </c>
    </row>
    <row r="269" spans="1:12" ht="14.25" x14ac:dyDescent="0.2">
      <c r="A269" s="48"/>
      <c r="B269" s="50"/>
      <c r="C269" s="318" t="s">
        <v>273</v>
      </c>
      <c r="D269" s="318"/>
      <c r="E269" s="318"/>
      <c r="F269" s="318"/>
      <c r="G269" s="318"/>
      <c r="H269" s="318"/>
      <c r="I269" s="35"/>
      <c r="J269" s="48"/>
      <c r="K269" s="33"/>
      <c r="L269" s="35">
        <v>1875.45</v>
      </c>
    </row>
    <row r="270" spans="1:12" ht="14.25" x14ac:dyDescent="0.2">
      <c r="A270" s="48"/>
      <c r="B270" s="50"/>
      <c r="C270" s="318" t="s">
        <v>300</v>
      </c>
      <c r="D270" s="318"/>
      <c r="E270" s="318"/>
      <c r="F270" s="318"/>
      <c r="G270" s="318"/>
      <c r="H270" s="318"/>
      <c r="I270" s="35"/>
      <c r="J270" s="48"/>
      <c r="K270" s="33"/>
      <c r="L270" s="35">
        <v>9964.4699999999993</v>
      </c>
    </row>
    <row r="271" spans="1:12" ht="14.25" x14ac:dyDescent="0.2">
      <c r="A271" s="48"/>
      <c r="B271" s="50"/>
      <c r="C271" s="319" t="s">
        <v>261</v>
      </c>
      <c r="D271" s="318"/>
      <c r="E271" s="318"/>
      <c r="F271" s="318"/>
      <c r="G271" s="318"/>
      <c r="H271" s="318"/>
      <c r="I271" s="35"/>
      <c r="J271" s="48"/>
      <c r="K271" s="33"/>
      <c r="L271" s="35"/>
    </row>
    <row r="272" spans="1:12" ht="14.25" x14ac:dyDescent="0.2">
      <c r="A272" s="48"/>
      <c r="B272" s="50"/>
      <c r="C272" s="318" t="s">
        <v>275</v>
      </c>
      <c r="D272" s="318"/>
      <c r="E272" s="318"/>
      <c r="F272" s="318"/>
      <c r="G272" s="318"/>
      <c r="H272" s="318"/>
      <c r="I272" s="35"/>
      <c r="J272" s="48"/>
      <c r="K272" s="33"/>
      <c r="L272" s="35">
        <v>9964.4699999999993</v>
      </c>
    </row>
    <row r="273" spans="1:12" ht="14.25" hidden="1" x14ac:dyDescent="0.2">
      <c r="A273" s="48"/>
      <c r="B273" s="50"/>
      <c r="C273" s="318" t="s">
        <v>276</v>
      </c>
      <c r="D273" s="318"/>
      <c r="E273" s="318"/>
      <c r="F273" s="318"/>
      <c r="G273" s="318"/>
      <c r="H273" s="318"/>
      <c r="I273" s="35"/>
      <c r="J273" s="48"/>
      <c r="K273" s="33"/>
      <c r="L273" s="35">
        <v>0</v>
      </c>
    </row>
    <row r="274" spans="1:12" ht="14.25" hidden="1" x14ac:dyDescent="0.2">
      <c r="A274" s="48"/>
      <c r="B274" s="50"/>
      <c r="C274" s="318" t="s">
        <v>301</v>
      </c>
      <c r="D274" s="318"/>
      <c r="E274" s="318"/>
      <c r="F274" s="318"/>
      <c r="G274" s="318"/>
      <c r="H274" s="318"/>
      <c r="I274" s="35"/>
      <c r="J274" s="48"/>
      <c r="K274" s="33"/>
      <c r="L274" s="35">
        <v>0</v>
      </c>
    </row>
    <row r="275" spans="1:12" ht="14.25" x14ac:dyDescent="0.2">
      <c r="A275" s="48"/>
      <c r="B275" s="50"/>
      <c r="C275" s="320" t="s">
        <v>280</v>
      </c>
      <c r="D275" s="318"/>
      <c r="E275" s="318"/>
      <c r="F275" s="318"/>
      <c r="G275" s="318"/>
      <c r="H275" s="318"/>
      <c r="I275" s="35"/>
      <c r="J275" s="48"/>
      <c r="K275" s="33"/>
      <c r="L275" s="35"/>
    </row>
    <row r="276" spans="1:12" ht="14.25" hidden="1" x14ac:dyDescent="0.2">
      <c r="A276" s="48"/>
      <c r="B276" s="50"/>
      <c r="C276" s="318" t="s">
        <v>281</v>
      </c>
      <c r="D276" s="318"/>
      <c r="E276" s="318"/>
      <c r="F276" s="318"/>
      <c r="G276" s="318"/>
      <c r="H276" s="318"/>
      <c r="I276" s="35"/>
      <c r="J276" s="48"/>
      <c r="K276" s="33"/>
      <c r="L276" s="35">
        <v>0</v>
      </c>
    </row>
    <row r="277" spans="1:12" ht="14.25" x14ac:dyDescent="0.2">
      <c r="A277" s="48"/>
      <c r="B277" s="50"/>
      <c r="C277" s="318" t="s">
        <v>282</v>
      </c>
      <c r="D277" s="318"/>
      <c r="E277" s="318"/>
      <c r="F277" s="318"/>
      <c r="G277" s="318"/>
      <c r="H277" s="318"/>
      <c r="I277" s="35"/>
      <c r="J277" s="48"/>
      <c r="K277" s="33"/>
      <c r="L277" s="35">
        <v>9964.4699999999993</v>
      </c>
    </row>
    <row r="278" spans="1:12" ht="14.25" x14ac:dyDescent="0.2">
      <c r="A278" s="48"/>
      <c r="B278" s="50"/>
      <c r="C278" s="318" t="s">
        <v>283</v>
      </c>
      <c r="D278" s="318"/>
      <c r="E278" s="318"/>
      <c r="F278" s="321"/>
      <c r="G278" s="39">
        <v>4.0679999999999996</v>
      </c>
      <c r="H278" s="48"/>
      <c r="I278" s="48"/>
      <c r="J278" s="48"/>
      <c r="K278" s="48"/>
      <c r="L278" s="48"/>
    </row>
    <row r="279" spans="1:12" ht="14.25" x14ac:dyDescent="0.2">
      <c r="A279" s="48"/>
      <c r="B279" s="50"/>
      <c r="C279" s="318" t="s">
        <v>284</v>
      </c>
      <c r="D279" s="318"/>
      <c r="E279" s="318"/>
      <c r="F279" s="321"/>
      <c r="G279" s="39">
        <v>0.18</v>
      </c>
      <c r="H279" s="48"/>
      <c r="I279" s="48"/>
      <c r="J279" s="48"/>
      <c r="K279" s="48"/>
      <c r="L279" s="48"/>
    </row>
    <row r="283" spans="1:12" ht="14.25" customHeight="1" x14ac:dyDescent="0.2">
      <c r="A283" s="247"/>
      <c r="B283" s="248"/>
      <c r="C283" s="249" t="s">
        <v>502</v>
      </c>
      <c r="D283" s="242"/>
      <c r="E283" s="242"/>
      <c r="F283" s="242"/>
      <c r="G283" s="256" t="s">
        <v>499</v>
      </c>
      <c r="H283" s="250" t="s">
        <v>372</v>
      </c>
      <c r="I283" s="251"/>
      <c r="J283" s="251"/>
      <c r="K283" s="252"/>
      <c r="L283" s="252"/>
    </row>
    <row r="284" spans="1:12" ht="14.25" customHeight="1" x14ac:dyDescent="0.2">
      <c r="A284" s="247"/>
      <c r="B284" s="253"/>
      <c r="C284" s="324" t="s">
        <v>303</v>
      </c>
      <c r="D284" s="324"/>
      <c r="E284" s="324"/>
      <c r="F284" s="324"/>
      <c r="G284" s="324"/>
      <c r="H284" s="251"/>
      <c r="I284" s="251"/>
      <c r="J284" s="251"/>
      <c r="K284" s="252"/>
      <c r="L284" s="252"/>
    </row>
  </sheetData>
  <mergeCells count="233">
    <mergeCell ref="C276:H276"/>
    <mergeCell ref="C277:H277"/>
    <mergeCell ref="C259:H259"/>
    <mergeCell ref="C260:H260"/>
    <mergeCell ref="C270:H270"/>
    <mergeCell ref="C271:H271"/>
    <mergeCell ref="C272:H272"/>
    <mergeCell ref="C273:H273"/>
    <mergeCell ref="C274:H274"/>
    <mergeCell ref="C275:H275"/>
    <mergeCell ref="C263:H263"/>
    <mergeCell ref="C265:H265"/>
    <mergeCell ref="C266:H266"/>
    <mergeCell ref="C267:H267"/>
    <mergeCell ref="C268:H268"/>
    <mergeCell ref="C269:H269"/>
    <mergeCell ref="C261:H261"/>
    <mergeCell ref="C262:H262"/>
    <mergeCell ref="C264:H264"/>
    <mergeCell ref="C255:H255"/>
    <mergeCell ref="C256:H256"/>
    <mergeCell ref="C257:H257"/>
    <mergeCell ref="C258:H258"/>
    <mergeCell ref="C249:H249"/>
    <mergeCell ref="C251:H251"/>
    <mergeCell ref="C252:H252"/>
    <mergeCell ref="C253:H253"/>
    <mergeCell ref="C254:H254"/>
    <mergeCell ref="C244:H244"/>
    <mergeCell ref="C245:H245"/>
    <mergeCell ref="C246:H246"/>
    <mergeCell ref="C247:H247"/>
    <mergeCell ref="C248:H248"/>
    <mergeCell ref="C237:H237"/>
    <mergeCell ref="C238:H238"/>
    <mergeCell ref="C239:H239"/>
    <mergeCell ref="C240:H240"/>
    <mergeCell ref="C241:H241"/>
    <mergeCell ref="C242:H242"/>
    <mergeCell ref="C231:H231"/>
    <mergeCell ref="C232:H232"/>
    <mergeCell ref="C233:H233"/>
    <mergeCell ref="C234:H234"/>
    <mergeCell ref="C235:H235"/>
    <mergeCell ref="C236:H236"/>
    <mergeCell ref="C227:H227"/>
    <mergeCell ref="C229:H229"/>
    <mergeCell ref="C243:H243"/>
    <mergeCell ref="C204:H204"/>
    <mergeCell ref="C205:H205"/>
    <mergeCell ref="C206:H206"/>
    <mergeCell ref="C223:H223"/>
    <mergeCell ref="C225:H225"/>
    <mergeCell ref="C213:H213"/>
    <mergeCell ref="C214:H214"/>
    <mergeCell ref="C215:H215"/>
    <mergeCell ref="C216:H216"/>
    <mergeCell ref="C170:H170"/>
    <mergeCell ref="C185:H185"/>
    <mergeCell ref="C187:H187"/>
    <mergeCell ref="C181:H181"/>
    <mergeCell ref="C183:H183"/>
    <mergeCell ref="C184:H184"/>
    <mergeCell ref="C186:H186"/>
    <mergeCell ref="C195:H195"/>
    <mergeCell ref="C196:H196"/>
    <mergeCell ref="C189:H189"/>
    <mergeCell ref="C190:H190"/>
    <mergeCell ref="C191:H191"/>
    <mergeCell ref="C192:H192"/>
    <mergeCell ref="C193:H193"/>
    <mergeCell ref="C194:H194"/>
    <mergeCell ref="C132:H132"/>
    <mergeCell ref="C133:H133"/>
    <mergeCell ref="C134:H134"/>
    <mergeCell ref="C135:H135"/>
    <mergeCell ref="C136:H136"/>
    <mergeCell ref="C137:H137"/>
    <mergeCell ref="C138:F138"/>
    <mergeCell ref="C139:F139"/>
    <mergeCell ref="A142:L142"/>
    <mergeCell ref="C160:H160"/>
    <mergeCell ref="C161:H161"/>
    <mergeCell ref="C162:H162"/>
    <mergeCell ref="C163:H163"/>
    <mergeCell ref="C164:H164"/>
    <mergeCell ref="C153:H153"/>
    <mergeCell ref="C154:H154"/>
    <mergeCell ref="C155:H155"/>
    <mergeCell ref="C156:H156"/>
    <mergeCell ref="C157:H157"/>
    <mergeCell ref="C158:H158"/>
    <mergeCell ref="A53:L53"/>
    <mergeCell ref="C74:H74"/>
    <mergeCell ref="I74:J74"/>
    <mergeCell ref="K74:L74"/>
    <mergeCell ref="C93:H93"/>
    <mergeCell ref="A46:A50"/>
    <mergeCell ref="B46:B50"/>
    <mergeCell ref="C46:C50"/>
    <mergeCell ref="D46:D50"/>
    <mergeCell ref="E46:G49"/>
    <mergeCell ref="H46:L49"/>
    <mergeCell ref="C76:H76"/>
    <mergeCell ref="C77:H77"/>
    <mergeCell ref="C78:H78"/>
    <mergeCell ref="C79:H79"/>
    <mergeCell ref="C80:H80"/>
    <mergeCell ref="C81:H81"/>
    <mergeCell ref="C82:H82"/>
    <mergeCell ref="C83:H83"/>
    <mergeCell ref="C84:H84"/>
    <mergeCell ref="C85:H85"/>
    <mergeCell ref="C86:H86"/>
    <mergeCell ref="C87:H87"/>
    <mergeCell ref="C88:H88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C89:H89"/>
    <mergeCell ref="C90:H90"/>
    <mergeCell ref="C91:H91"/>
    <mergeCell ref="C92:H92"/>
    <mergeCell ref="C94:H94"/>
    <mergeCell ref="C95:H95"/>
    <mergeCell ref="C96:H96"/>
    <mergeCell ref="C97:H97"/>
    <mergeCell ref="C98:H98"/>
    <mergeCell ref="C99:H99"/>
    <mergeCell ref="C100:H100"/>
    <mergeCell ref="C101:H101"/>
    <mergeCell ref="C102:H102"/>
    <mergeCell ref="C103:H103"/>
    <mergeCell ref="C104:F104"/>
    <mergeCell ref="C105:F105"/>
    <mergeCell ref="A108:L108"/>
    <mergeCell ref="C110:H110"/>
    <mergeCell ref="C111:H111"/>
    <mergeCell ref="C112:H112"/>
    <mergeCell ref="C113:H113"/>
    <mergeCell ref="C115:H115"/>
    <mergeCell ref="C116:H116"/>
    <mergeCell ref="C117:H117"/>
    <mergeCell ref="C118:H118"/>
    <mergeCell ref="C114:H114"/>
    <mergeCell ref="C131:H131"/>
    <mergeCell ref="C119:H119"/>
    <mergeCell ref="C120:H120"/>
    <mergeCell ref="C121:H121"/>
    <mergeCell ref="C122:H122"/>
    <mergeCell ref="C123:H123"/>
    <mergeCell ref="C124:H124"/>
    <mergeCell ref="C125:H125"/>
    <mergeCell ref="C126:H126"/>
    <mergeCell ref="C127:H127"/>
    <mergeCell ref="C128:H128"/>
    <mergeCell ref="C129:H129"/>
    <mergeCell ref="C130:H130"/>
    <mergeCell ref="C144:H144"/>
    <mergeCell ref="I144:J144"/>
    <mergeCell ref="K144:L144"/>
    <mergeCell ref="C146:H146"/>
    <mergeCell ref="C174:F174"/>
    <mergeCell ref="C178:H178"/>
    <mergeCell ref="C180:H180"/>
    <mergeCell ref="C182:H182"/>
    <mergeCell ref="C147:H147"/>
    <mergeCell ref="C148:H148"/>
    <mergeCell ref="C149:H149"/>
    <mergeCell ref="C150:H150"/>
    <mergeCell ref="C151:H151"/>
    <mergeCell ref="C152:H152"/>
    <mergeCell ref="C171:H171"/>
    <mergeCell ref="C172:H172"/>
    <mergeCell ref="C173:H173"/>
    <mergeCell ref="C175:F175"/>
    <mergeCell ref="C165:H165"/>
    <mergeCell ref="C166:H166"/>
    <mergeCell ref="C167:H167"/>
    <mergeCell ref="C168:H168"/>
    <mergeCell ref="C169:H169"/>
    <mergeCell ref="C159:H159"/>
    <mergeCell ref="C278:F278"/>
    <mergeCell ref="C279:F279"/>
    <mergeCell ref="C284:G284"/>
    <mergeCell ref="C188:H188"/>
    <mergeCell ref="C217:H217"/>
    <mergeCell ref="C218:H218"/>
    <mergeCell ref="C220:H220"/>
    <mergeCell ref="C221:H221"/>
    <mergeCell ref="C222:H222"/>
    <mergeCell ref="C226:H226"/>
    <mergeCell ref="C228:H228"/>
    <mergeCell ref="C230:H230"/>
    <mergeCell ref="C197:H197"/>
    <mergeCell ref="C198:H198"/>
    <mergeCell ref="C200:H200"/>
    <mergeCell ref="C207:H207"/>
    <mergeCell ref="C208:H208"/>
    <mergeCell ref="C209:H209"/>
    <mergeCell ref="C210:H210"/>
    <mergeCell ref="C211:H211"/>
    <mergeCell ref="C212:H212"/>
    <mergeCell ref="C201:H201"/>
    <mergeCell ref="C202:H202"/>
    <mergeCell ref="C203:H203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86"/>
  <sheetViews>
    <sheetView topLeftCell="A141" zoomScaleNormal="100" workbookViewId="0">
      <selection activeCell="A285" sqref="A285:XFD28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0" width="0" hidden="1" customWidth="1"/>
    <col min="101" max="101" width="83.7109375" hidden="1" customWidth="1"/>
  </cols>
  <sheetData>
    <row r="1" spans="1:93" x14ac:dyDescent="0.2">
      <c r="A1" s="1" t="s">
        <v>0</v>
      </c>
    </row>
    <row r="2" spans="1:93" ht="12.75" customHeight="1" x14ac:dyDescent="0.2">
      <c r="A2" s="291" t="s">
        <v>196</v>
      </c>
      <c r="B2" s="291"/>
      <c r="C2" s="291"/>
      <c r="D2" s="291"/>
      <c r="E2" s="291"/>
      <c r="F2" s="292" t="s">
        <v>235</v>
      </c>
      <c r="G2" s="292"/>
      <c r="H2" s="292"/>
      <c r="I2" s="292"/>
      <c r="J2" s="292"/>
      <c r="K2" s="292"/>
      <c r="L2" s="292"/>
    </row>
    <row r="3" spans="1:93" ht="12.75" customHeight="1" x14ac:dyDescent="0.2">
      <c r="A3" s="3"/>
      <c r="B3" s="3"/>
      <c r="C3" s="3"/>
      <c r="D3" s="3"/>
      <c r="E3" s="3"/>
      <c r="F3" s="4"/>
      <c r="G3" s="4"/>
      <c r="H3" s="4"/>
      <c r="I3" s="4"/>
      <c r="J3" s="4"/>
      <c r="K3" s="4"/>
      <c r="L3" s="4"/>
    </row>
    <row r="4" spans="1:93" ht="25.5" x14ac:dyDescent="0.2">
      <c r="A4" s="291" t="s">
        <v>197</v>
      </c>
      <c r="B4" s="291"/>
      <c r="C4" s="291"/>
      <c r="D4" s="291"/>
      <c r="E4" s="291"/>
      <c r="F4" s="292" t="s">
        <v>6</v>
      </c>
      <c r="G4" s="292"/>
      <c r="H4" s="292"/>
      <c r="I4" s="292"/>
      <c r="J4" s="292"/>
      <c r="K4" s="292"/>
      <c r="L4" s="292"/>
      <c r="CO4" s="27" t="s">
        <v>6</v>
      </c>
    </row>
    <row r="5" spans="1:93" ht="12.75" customHeight="1" x14ac:dyDescent="0.2">
      <c r="A5" s="3"/>
      <c r="B5" s="3"/>
      <c r="C5" s="3"/>
      <c r="D5" s="3"/>
      <c r="E5" s="3"/>
      <c r="F5" s="4"/>
      <c r="G5" s="4"/>
      <c r="H5" s="4"/>
      <c r="I5" s="4"/>
      <c r="J5" s="4"/>
      <c r="K5" s="4"/>
      <c r="L5" s="4"/>
    </row>
    <row r="6" spans="1:93" ht="140.25" x14ac:dyDescent="0.2">
      <c r="A6" s="291" t="s">
        <v>198</v>
      </c>
      <c r="B6" s="291"/>
      <c r="C6" s="291"/>
      <c r="D6" s="291"/>
      <c r="E6" s="291"/>
      <c r="F6" s="292" t="s">
        <v>194</v>
      </c>
      <c r="G6" s="292"/>
      <c r="H6" s="292"/>
      <c r="I6" s="292"/>
      <c r="J6" s="292"/>
      <c r="K6" s="292"/>
      <c r="L6" s="292"/>
      <c r="CO6" s="27" t="s">
        <v>194</v>
      </c>
    </row>
    <row r="7" spans="1:93" ht="12.75" customHeight="1" x14ac:dyDescent="0.2">
      <c r="A7" s="3"/>
      <c r="B7" s="3"/>
      <c r="C7" s="3"/>
      <c r="D7" s="3"/>
      <c r="E7" s="3"/>
      <c r="F7" s="4"/>
      <c r="G7" s="4"/>
      <c r="H7" s="4"/>
      <c r="I7" s="4"/>
      <c r="J7" s="4"/>
      <c r="K7" s="4"/>
      <c r="L7" s="4"/>
    </row>
    <row r="8" spans="1:93" ht="76.5" customHeight="1" x14ac:dyDescent="0.2">
      <c r="A8" s="291" t="s">
        <v>199</v>
      </c>
      <c r="B8" s="291"/>
      <c r="C8" s="291"/>
      <c r="D8" s="291"/>
      <c r="E8" s="291"/>
      <c r="F8" s="292" t="s">
        <v>63</v>
      </c>
      <c r="G8" s="292"/>
      <c r="H8" s="292"/>
      <c r="I8" s="292"/>
      <c r="J8" s="292"/>
      <c r="K8" s="292"/>
      <c r="L8" s="292"/>
    </row>
    <row r="9" spans="1:93" ht="12.75" customHeight="1" x14ac:dyDescent="0.2">
      <c r="A9" s="3"/>
      <c r="B9" s="3"/>
      <c r="C9" s="3"/>
      <c r="D9" s="3"/>
      <c r="E9" s="3"/>
      <c r="F9" s="4"/>
      <c r="G9" s="4"/>
      <c r="H9" s="4"/>
      <c r="I9" s="4"/>
      <c r="J9" s="4"/>
      <c r="K9" s="4"/>
      <c r="L9" s="4"/>
    </row>
    <row r="10" spans="1:93" ht="38.25" customHeight="1" x14ac:dyDescent="0.2">
      <c r="A10" s="291" t="s">
        <v>200</v>
      </c>
      <c r="B10" s="291"/>
      <c r="C10" s="291"/>
      <c r="D10" s="291"/>
      <c r="E10" s="291"/>
      <c r="F10" s="292" t="s">
        <v>64</v>
      </c>
      <c r="G10" s="292"/>
      <c r="H10" s="292"/>
      <c r="I10" s="292"/>
      <c r="J10" s="292"/>
      <c r="K10" s="292"/>
      <c r="L10" s="292"/>
    </row>
    <row r="11" spans="1:93" ht="12.75" customHeight="1" x14ac:dyDescent="0.2">
      <c r="A11" s="6"/>
      <c r="B11" s="6"/>
      <c r="C11" s="6"/>
      <c r="D11" s="6"/>
      <c r="E11" s="6"/>
      <c r="F11" s="7"/>
      <c r="G11" s="7"/>
      <c r="H11" s="7"/>
      <c r="I11" s="7"/>
      <c r="J11" s="7"/>
      <c r="K11" s="7"/>
      <c r="L11" s="7"/>
    </row>
    <row r="12" spans="1:93" ht="12.75" customHeight="1" x14ac:dyDescent="0.2">
      <c r="A12" s="291" t="s">
        <v>201</v>
      </c>
      <c r="B12" s="291"/>
      <c r="C12" s="291"/>
      <c r="D12" s="291"/>
      <c r="E12" s="291"/>
      <c r="F12" s="292" t="s">
        <v>236</v>
      </c>
      <c r="G12" s="292"/>
      <c r="H12" s="292"/>
      <c r="I12" s="292"/>
      <c r="J12" s="292"/>
      <c r="K12" s="292"/>
      <c r="L12" s="292"/>
    </row>
    <row r="13" spans="1:93" ht="12.75" customHeight="1" x14ac:dyDescent="0.2">
      <c r="A13" s="6"/>
      <c r="B13" s="6"/>
      <c r="C13" s="6"/>
      <c r="D13" s="6"/>
      <c r="E13" s="6"/>
      <c r="F13" s="7"/>
      <c r="G13" s="7"/>
      <c r="H13" s="7"/>
      <c r="I13" s="7"/>
      <c r="J13" s="7"/>
      <c r="K13" s="7"/>
      <c r="L13" s="7"/>
    </row>
    <row r="14" spans="1:93" ht="12.75" customHeight="1" x14ac:dyDescent="0.2">
      <c r="A14" s="291" t="s">
        <v>202</v>
      </c>
      <c r="B14" s="291"/>
      <c r="C14" s="291"/>
      <c r="D14" s="291"/>
      <c r="E14" s="291"/>
      <c r="F14" s="292" t="s">
        <v>1</v>
      </c>
      <c r="G14" s="292"/>
      <c r="H14" s="292"/>
      <c r="I14" s="292"/>
      <c r="J14" s="292"/>
      <c r="K14" s="292"/>
      <c r="L14" s="292"/>
    </row>
    <row r="15" spans="1:93" ht="12.75" customHeight="1" x14ac:dyDescent="0.2">
      <c r="A15" s="6"/>
      <c r="B15" s="6"/>
      <c r="C15" s="6"/>
      <c r="D15" s="6"/>
      <c r="E15" s="6"/>
      <c r="F15" s="7"/>
      <c r="G15" s="7"/>
      <c r="H15" s="7"/>
      <c r="I15" s="7"/>
      <c r="J15" s="7"/>
      <c r="K15" s="7"/>
      <c r="L15" s="4"/>
    </row>
    <row r="16" spans="1:93" ht="12.75" customHeight="1" x14ac:dyDescent="0.2">
      <c r="A16" s="291" t="s">
        <v>203</v>
      </c>
      <c r="B16" s="291"/>
      <c r="C16" s="291"/>
      <c r="D16" s="291"/>
      <c r="E16" s="291"/>
      <c r="F16" s="292" t="s">
        <v>1</v>
      </c>
      <c r="G16" s="292"/>
      <c r="H16" s="292"/>
      <c r="I16" s="292"/>
      <c r="J16" s="292"/>
      <c r="K16" s="292"/>
      <c r="L16" s="292"/>
    </row>
    <row r="17" spans="1:92" ht="12.75" customHeight="1" x14ac:dyDescent="0.2">
      <c r="A17" s="8"/>
      <c r="B17" s="8"/>
      <c r="C17" s="8"/>
      <c r="D17" s="8"/>
      <c r="E17" s="8"/>
      <c r="F17" s="9"/>
      <c r="G17" s="9"/>
      <c r="H17" s="9"/>
      <c r="I17" s="9"/>
      <c r="J17" s="9"/>
      <c r="K17" s="9"/>
      <c r="L17" s="9"/>
    </row>
    <row r="18" spans="1:92" ht="12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92" ht="31.5" x14ac:dyDescent="0.25">
      <c r="A19" s="293" t="s">
        <v>2</v>
      </c>
      <c r="B19" s="293"/>
      <c r="C19" s="293"/>
      <c r="D19" s="293"/>
      <c r="E19" s="293"/>
      <c r="F19" s="293"/>
      <c r="G19" s="293"/>
      <c r="H19" s="293"/>
      <c r="I19" s="293"/>
      <c r="J19" s="293"/>
      <c r="K19" s="293"/>
      <c r="L19" s="293"/>
      <c r="CN19" s="28" t="s">
        <v>2</v>
      </c>
    </row>
    <row r="20" spans="1:92" ht="14.25" customHeight="1" x14ac:dyDescent="0.2">
      <c r="A20" s="294" t="s">
        <v>204</v>
      </c>
      <c r="B20" s="294"/>
      <c r="C20" s="294"/>
      <c r="D20" s="294"/>
      <c r="E20" s="294"/>
      <c r="F20" s="294"/>
      <c r="G20" s="294"/>
      <c r="H20" s="294"/>
      <c r="I20" s="294"/>
      <c r="J20" s="294"/>
      <c r="K20" s="294"/>
      <c r="L20" s="294"/>
    </row>
    <row r="21" spans="1:92" ht="14.25" customHeight="1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pans="1:92" ht="15.75" customHeight="1" x14ac:dyDescent="0.25">
      <c r="A22" s="293" t="s">
        <v>5</v>
      </c>
      <c r="B22" s="293"/>
      <c r="C22" s="293"/>
      <c r="D22" s="293"/>
      <c r="E22" s="293"/>
      <c r="F22" s="293"/>
      <c r="G22" s="293"/>
      <c r="H22" s="293"/>
      <c r="I22" s="293"/>
      <c r="J22" s="293"/>
      <c r="K22" s="293"/>
      <c r="L22" s="293"/>
    </row>
    <row r="23" spans="1:92" ht="14.25" customHeight="1" x14ac:dyDescent="0.2">
      <c r="A23" s="294" t="s">
        <v>205</v>
      </c>
      <c r="B23" s="294"/>
      <c r="C23" s="294"/>
      <c r="D23" s="294"/>
      <c r="E23" s="294"/>
      <c r="F23" s="294"/>
      <c r="G23" s="294"/>
      <c r="H23" s="294"/>
      <c r="I23" s="294"/>
      <c r="J23" s="294"/>
      <c r="K23" s="294"/>
      <c r="L23" s="294"/>
    </row>
    <row r="24" spans="1:92" ht="14.25" customHeight="1" x14ac:dyDescent="0.2">
      <c r="A24" s="10"/>
      <c r="B24" s="10"/>
      <c r="C24" s="10"/>
      <c r="D24" s="10"/>
      <c r="E24" s="10"/>
      <c r="F24" s="11"/>
      <c r="G24" s="11"/>
      <c r="H24" s="11"/>
      <c r="I24" s="11"/>
      <c r="J24" s="11"/>
      <c r="K24" s="11"/>
      <c r="L24" s="11"/>
    </row>
    <row r="25" spans="1:92" ht="15.75" customHeight="1" x14ac:dyDescent="0.25">
      <c r="A25" s="295" t="s">
        <v>374</v>
      </c>
      <c r="B25" s="295"/>
      <c r="C25" s="295"/>
      <c r="D25" s="295"/>
      <c r="E25" s="295"/>
      <c r="F25" s="295"/>
      <c r="G25" s="295"/>
      <c r="H25" s="295"/>
      <c r="I25" s="295"/>
      <c r="J25" s="295"/>
      <c r="K25" s="295"/>
      <c r="L25" s="295"/>
    </row>
    <row r="26" spans="1:92" ht="15" customHeight="1" x14ac:dyDescent="0.25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2"/>
    </row>
    <row r="27" spans="1:92" ht="18" customHeight="1" x14ac:dyDescent="0.25">
      <c r="A27" s="296" t="s">
        <v>53</v>
      </c>
      <c r="B27" s="296"/>
      <c r="C27" s="296"/>
      <c r="D27" s="296"/>
      <c r="E27" s="296"/>
      <c r="F27" s="296"/>
      <c r="G27" s="296"/>
      <c r="H27" s="296"/>
      <c r="I27" s="296"/>
      <c r="J27" s="296"/>
      <c r="K27" s="296"/>
      <c r="L27" s="296"/>
    </row>
    <row r="28" spans="1:92" ht="14.25" customHeight="1" x14ac:dyDescent="0.2">
      <c r="A28" s="294" t="s">
        <v>206</v>
      </c>
      <c r="B28" s="294"/>
      <c r="C28" s="294"/>
      <c r="D28" s="294"/>
      <c r="E28" s="294"/>
      <c r="F28" s="294"/>
      <c r="G28" s="294"/>
      <c r="H28" s="294"/>
      <c r="I28" s="294"/>
      <c r="J28" s="294"/>
      <c r="K28" s="294"/>
      <c r="L28" s="294"/>
    </row>
    <row r="29" spans="1:92" ht="14.25" customHeight="1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</row>
    <row r="30" spans="1:92" ht="14.25" customHeight="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</row>
    <row r="31" spans="1:92" ht="12.75" customHeight="1" x14ac:dyDescent="0.2">
      <c r="A31" s="2" t="s">
        <v>207</v>
      </c>
      <c r="B31" s="2"/>
      <c r="C31" s="15" t="s">
        <v>237</v>
      </c>
      <c r="D31" s="2" t="s">
        <v>208</v>
      </c>
      <c r="E31" s="2"/>
      <c r="F31" s="2"/>
      <c r="G31" s="2"/>
      <c r="H31" s="2"/>
      <c r="I31" s="2"/>
      <c r="J31" s="2"/>
      <c r="K31" s="2"/>
      <c r="L31" s="2"/>
    </row>
    <row r="32" spans="1:92" ht="12.75" customHeight="1" x14ac:dyDescent="0.2">
      <c r="A32" s="2"/>
      <c r="B32" s="2"/>
      <c r="C32" s="16"/>
      <c r="D32" s="2"/>
      <c r="E32" s="2"/>
      <c r="F32" s="2"/>
      <c r="G32" s="2"/>
      <c r="H32" s="2"/>
      <c r="I32" s="2"/>
      <c r="J32" s="2"/>
      <c r="K32" s="2"/>
      <c r="L32" s="2"/>
    </row>
    <row r="33" spans="1:12" ht="12.75" customHeight="1" x14ac:dyDescent="0.2">
      <c r="A33" s="198" t="s">
        <v>209</v>
      </c>
      <c r="B33" s="198"/>
      <c r="C33" s="297" t="s">
        <v>3</v>
      </c>
      <c r="D33" s="297"/>
      <c r="E33" s="297"/>
      <c r="F33" s="297"/>
      <c r="G33" s="297"/>
      <c r="H33" s="297"/>
      <c r="I33" s="297"/>
      <c r="J33" s="297"/>
      <c r="K33" s="297"/>
      <c r="L33" s="297"/>
    </row>
    <row r="34" spans="1:12" ht="12.75" customHeight="1" x14ac:dyDescent="0.2">
      <c r="A34" s="199"/>
      <c r="B34" s="200"/>
      <c r="C34" s="310" t="s">
        <v>210</v>
      </c>
      <c r="D34" s="310"/>
      <c r="E34" s="310"/>
      <c r="F34" s="310"/>
      <c r="G34" s="310"/>
      <c r="H34" s="310"/>
      <c r="I34" s="310"/>
      <c r="J34" s="310"/>
      <c r="K34" s="310"/>
      <c r="L34" s="310"/>
    </row>
    <row r="35" spans="1:12" ht="14.25" customHeight="1" x14ac:dyDescent="0.2">
      <c r="A35" s="201"/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</row>
    <row r="36" spans="1:12" ht="14.25" customHeight="1" x14ac:dyDescent="0.2">
      <c r="A36" s="202" t="s">
        <v>500</v>
      </c>
      <c r="B36" s="201"/>
      <c r="C36" s="201"/>
      <c r="D36" s="203"/>
      <c r="E36" s="201"/>
      <c r="F36" s="201"/>
      <c r="G36" s="201"/>
      <c r="H36" s="201"/>
      <c r="I36" s="201"/>
      <c r="J36" s="201"/>
      <c r="K36" s="201"/>
      <c r="L36" s="201"/>
    </row>
    <row r="37" spans="1:12" ht="14.25" customHeigh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</row>
    <row r="38" spans="1:12" ht="14.25" customHeight="1" x14ac:dyDescent="0.2">
      <c r="A38" s="17" t="s">
        <v>211</v>
      </c>
      <c r="B38" s="10"/>
      <c r="C38" s="311">
        <v>108.24</v>
      </c>
      <c r="D38" s="312"/>
      <c r="E38" s="2" t="s">
        <v>212</v>
      </c>
      <c r="F38" s="8"/>
      <c r="G38" s="8"/>
      <c r="H38" s="8"/>
      <c r="I38" s="8"/>
      <c r="J38" s="8"/>
      <c r="K38" s="8"/>
      <c r="L38" s="10"/>
    </row>
    <row r="39" spans="1:12" ht="14.25" customHeight="1" x14ac:dyDescent="0.2">
      <c r="A39" s="17"/>
      <c r="B39" s="10"/>
      <c r="C39" s="58"/>
      <c r="D39" s="18"/>
      <c r="E39" s="2"/>
      <c r="F39" s="8"/>
      <c r="G39" s="2" t="s">
        <v>213</v>
      </c>
      <c r="H39" s="10"/>
      <c r="I39" s="2"/>
      <c r="J39" s="2"/>
      <c r="K39" s="60">
        <v>51.54</v>
      </c>
      <c r="L39" s="2" t="s">
        <v>212</v>
      </c>
    </row>
    <row r="40" spans="1:12" ht="14.25" customHeight="1" x14ac:dyDescent="0.2">
      <c r="A40" s="10"/>
      <c r="B40" s="19" t="s">
        <v>214</v>
      </c>
      <c r="C40" s="59"/>
      <c r="D40" s="10"/>
      <c r="E40" s="2"/>
      <c r="F40" s="8"/>
      <c r="G40" s="2" t="s">
        <v>215</v>
      </c>
      <c r="H40" s="10"/>
      <c r="I40" s="2"/>
      <c r="J40" s="2"/>
      <c r="K40" s="60">
        <v>0</v>
      </c>
      <c r="L40" s="2" t="s">
        <v>212</v>
      </c>
    </row>
    <row r="41" spans="1:12" ht="14.25" customHeight="1" x14ac:dyDescent="0.2">
      <c r="A41" s="10"/>
      <c r="B41" s="17" t="s">
        <v>216</v>
      </c>
      <c r="C41" s="311">
        <v>0</v>
      </c>
      <c r="D41" s="312"/>
      <c r="E41" s="2" t="s">
        <v>212</v>
      </c>
      <c r="F41" s="8"/>
      <c r="G41" s="2" t="s">
        <v>217</v>
      </c>
      <c r="H41" s="10"/>
      <c r="I41" s="2"/>
      <c r="J41" s="18"/>
      <c r="K41" s="61">
        <v>46.124639999999999</v>
      </c>
      <c r="L41" s="2" t="s">
        <v>67</v>
      </c>
    </row>
    <row r="42" spans="1:12" ht="14.25" customHeight="1" x14ac:dyDescent="0.2">
      <c r="A42" s="10"/>
      <c r="B42" s="17" t="s">
        <v>218</v>
      </c>
      <c r="C42" s="311">
        <v>0</v>
      </c>
      <c r="D42" s="312"/>
      <c r="E42" s="2" t="s">
        <v>212</v>
      </c>
      <c r="F42" s="8"/>
      <c r="G42" s="2" t="s">
        <v>219</v>
      </c>
      <c r="H42" s="10"/>
      <c r="I42" s="2"/>
      <c r="J42" s="20"/>
      <c r="K42" s="61">
        <v>0</v>
      </c>
      <c r="L42" s="2" t="s">
        <v>67</v>
      </c>
    </row>
    <row r="43" spans="1:12" ht="14.25" customHeight="1" x14ac:dyDescent="0.2">
      <c r="A43" s="10"/>
      <c r="B43" s="17" t="s">
        <v>220</v>
      </c>
      <c r="C43" s="311">
        <v>0</v>
      </c>
      <c r="D43" s="312"/>
      <c r="E43" s="2" t="s">
        <v>212</v>
      </c>
      <c r="F43" s="8"/>
      <c r="G43" s="2"/>
      <c r="H43" s="2"/>
      <c r="I43" s="2"/>
      <c r="J43" s="2"/>
      <c r="K43" s="8"/>
      <c r="L43" s="2"/>
    </row>
    <row r="44" spans="1:12" ht="14.25" customHeight="1" x14ac:dyDescent="0.2">
      <c r="A44" s="10"/>
      <c r="B44" s="17" t="s">
        <v>221</v>
      </c>
      <c r="C44" s="311">
        <v>108.24</v>
      </c>
      <c r="D44" s="312"/>
      <c r="E44" s="2" t="s">
        <v>212</v>
      </c>
      <c r="F44" s="8"/>
      <c r="G44" s="2"/>
      <c r="H44" s="2"/>
      <c r="I44" s="2"/>
      <c r="J44" s="2"/>
      <c r="K44" s="8"/>
      <c r="L44" s="2"/>
    </row>
    <row r="45" spans="1:12" ht="14.25" customHeight="1" x14ac:dyDescent="0.2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12.75" customHeight="1" x14ac:dyDescent="0.2">
      <c r="A46" s="298" t="s">
        <v>222</v>
      </c>
      <c r="B46" s="298" t="s">
        <v>223</v>
      </c>
      <c r="C46" s="298" t="s">
        <v>224</v>
      </c>
      <c r="D46" s="298" t="s">
        <v>225</v>
      </c>
      <c r="E46" s="301" t="s">
        <v>226</v>
      </c>
      <c r="F46" s="302"/>
      <c r="G46" s="303"/>
      <c r="H46" s="301" t="s">
        <v>227</v>
      </c>
      <c r="I46" s="302"/>
      <c r="J46" s="302"/>
      <c r="K46" s="302"/>
      <c r="L46" s="303"/>
    </row>
    <row r="47" spans="1:12" ht="12.75" customHeight="1" x14ac:dyDescent="0.2">
      <c r="A47" s="299"/>
      <c r="B47" s="299"/>
      <c r="C47" s="299"/>
      <c r="D47" s="299"/>
      <c r="E47" s="304"/>
      <c r="F47" s="305"/>
      <c r="G47" s="306"/>
      <c r="H47" s="304"/>
      <c r="I47" s="305"/>
      <c r="J47" s="305"/>
      <c r="K47" s="305"/>
      <c r="L47" s="306"/>
    </row>
    <row r="48" spans="1:12" ht="12.75" customHeight="1" x14ac:dyDescent="0.2">
      <c r="A48" s="299"/>
      <c r="B48" s="299"/>
      <c r="C48" s="299"/>
      <c r="D48" s="299"/>
      <c r="E48" s="304"/>
      <c r="F48" s="305"/>
      <c r="G48" s="306"/>
      <c r="H48" s="304"/>
      <c r="I48" s="305"/>
      <c r="J48" s="305"/>
      <c r="K48" s="305"/>
      <c r="L48" s="306"/>
    </row>
    <row r="49" spans="1:82" ht="12.75" customHeight="1" x14ac:dyDescent="0.2">
      <c r="A49" s="299"/>
      <c r="B49" s="299"/>
      <c r="C49" s="299"/>
      <c r="D49" s="299"/>
      <c r="E49" s="307"/>
      <c r="F49" s="308"/>
      <c r="G49" s="309"/>
      <c r="H49" s="307"/>
      <c r="I49" s="308"/>
      <c r="J49" s="308"/>
      <c r="K49" s="308"/>
      <c r="L49" s="309"/>
    </row>
    <row r="50" spans="1:82" ht="51" customHeight="1" x14ac:dyDescent="0.2">
      <c r="A50" s="300"/>
      <c r="B50" s="300"/>
      <c r="C50" s="300"/>
      <c r="D50" s="300"/>
      <c r="E50" s="22" t="s">
        <v>228</v>
      </c>
      <c r="F50" s="22" t="s">
        <v>229</v>
      </c>
      <c r="G50" s="23" t="s">
        <v>230</v>
      </c>
      <c r="H50" s="22" t="s">
        <v>231</v>
      </c>
      <c r="I50" s="22" t="s">
        <v>232</v>
      </c>
      <c r="J50" s="22" t="s">
        <v>233</v>
      </c>
      <c r="K50" s="22" t="s">
        <v>229</v>
      </c>
      <c r="L50" s="22" t="s">
        <v>234</v>
      </c>
    </row>
    <row r="51" spans="1:82" ht="14.25" customHeight="1" x14ac:dyDescent="0.2">
      <c r="A51" s="24">
        <v>1</v>
      </c>
      <c r="B51" s="24">
        <v>2</v>
      </c>
      <c r="C51" s="24">
        <v>3</v>
      </c>
      <c r="D51" s="24">
        <v>4</v>
      </c>
      <c r="E51" s="24">
        <v>5</v>
      </c>
      <c r="F51" s="24">
        <v>6</v>
      </c>
      <c r="G51" s="24">
        <v>7</v>
      </c>
      <c r="H51" s="24">
        <v>8</v>
      </c>
      <c r="I51" s="24">
        <v>9</v>
      </c>
      <c r="J51" s="24">
        <v>10</v>
      </c>
      <c r="K51" s="26">
        <v>11</v>
      </c>
      <c r="L51" s="26">
        <v>12</v>
      </c>
    </row>
    <row r="53" spans="1:82" ht="16.5" x14ac:dyDescent="0.2">
      <c r="A53" s="317" t="s">
        <v>310</v>
      </c>
      <c r="B53" s="317"/>
      <c r="C53" s="317"/>
      <c r="D53" s="317"/>
      <c r="E53" s="317"/>
      <c r="F53" s="317"/>
      <c r="G53" s="317"/>
      <c r="H53" s="317"/>
      <c r="I53" s="317"/>
      <c r="J53" s="317"/>
      <c r="K53" s="317"/>
      <c r="L53" s="317"/>
    </row>
    <row r="54" spans="1:82" ht="108" x14ac:dyDescent="0.2">
      <c r="A54" s="29" t="s">
        <v>9</v>
      </c>
      <c r="B54" s="31" t="s">
        <v>311</v>
      </c>
      <c r="C54" s="31" t="s">
        <v>312</v>
      </c>
      <c r="D54" s="32" t="s">
        <v>11</v>
      </c>
      <c r="E54" s="33">
        <v>1</v>
      </c>
      <c r="F54" s="33"/>
      <c r="G54" s="33">
        <v>1</v>
      </c>
      <c r="H54" s="35"/>
      <c r="I54" s="34"/>
      <c r="J54" s="35"/>
      <c r="K54" s="34"/>
      <c r="L54" s="35"/>
    </row>
    <row r="55" spans="1:82" ht="165.75" x14ac:dyDescent="0.2">
      <c r="B55" s="36" t="s">
        <v>8</v>
      </c>
      <c r="C55" s="36" t="s">
        <v>195</v>
      </c>
    </row>
    <row r="56" spans="1:82" ht="15" x14ac:dyDescent="0.2">
      <c r="A56" s="30"/>
      <c r="B56" s="33">
        <v>1</v>
      </c>
      <c r="C56" s="30" t="s">
        <v>243</v>
      </c>
      <c r="D56" s="32" t="s">
        <v>67</v>
      </c>
      <c r="E56" s="39"/>
      <c r="F56" s="33"/>
      <c r="G56" s="33">
        <v>12.96</v>
      </c>
      <c r="H56" s="33"/>
      <c r="I56" s="33"/>
      <c r="J56" s="33"/>
      <c r="K56" s="33"/>
      <c r="L56" s="40">
        <v>15013.97</v>
      </c>
    </row>
    <row r="57" spans="1:82" ht="14.25" x14ac:dyDescent="0.2">
      <c r="A57" s="31"/>
      <c r="B57" s="31" t="s">
        <v>91</v>
      </c>
      <c r="C57" s="31" t="s">
        <v>92</v>
      </c>
      <c r="D57" s="32" t="s">
        <v>93</v>
      </c>
      <c r="E57" s="33">
        <v>4.32</v>
      </c>
      <c r="F57" s="33">
        <v>1.2</v>
      </c>
      <c r="G57" s="33">
        <v>5.1840000000000002</v>
      </c>
      <c r="H57" s="35"/>
      <c r="I57" s="34"/>
      <c r="J57" s="35">
        <v>822.9</v>
      </c>
      <c r="K57" s="34"/>
      <c r="L57" s="35">
        <v>4265.91</v>
      </c>
    </row>
    <row r="58" spans="1:82" ht="14.25" x14ac:dyDescent="0.2">
      <c r="A58" s="31"/>
      <c r="B58" s="31" t="s">
        <v>94</v>
      </c>
      <c r="C58" s="41" t="s">
        <v>95</v>
      </c>
      <c r="D58" s="42" t="s">
        <v>93</v>
      </c>
      <c r="E58" s="43">
        <v>6.48</v>
      </c>
      <c r="F58" s="43">
        <v>1.2</v>
      </c>
      <c r="G58" s="43">
        <v>7.7759999999999998</v>
      </c>
      <c r="H58" s="44"/>
      <c r="I58" s="45"/>
      <c r="J58" s="44">
        <v>1382.21</v>
      </c>
      <c r="K58" s="45"/>
      <c r="L58" s="44">
        <v>10748.06</v>
      </c>
    </row>
    <row r="59" spans="1:82" ht="15" x14ac:dyDescent="0.2">
      <c r="A59" s="31"/>
      <c r="B59" s="31"/>
      <c r="C59" s="47" t="s">
        <v>250</v>
      </c>
      <c r="D59" s="32"/>
      <c r="E59" s="33"/>
      <c r="F59" s="33"/>
      <c r="G59" s="33"/>
      <c r="H59" s="35"/>
      <c r="I59" s="34"/>
      <c r="J59" s="35"/>
      <c r="K59" s="34"/>
      <c r="L59" s="35">
        <v>15013.97</v>
      </c>
    </row>
    <row r="60" spans="1:82" ht="14.25" x14ac:dyDescent="0.2">
      <c r="A60" s="31"/>
      <c r="B60" s="31"/>
      <c r="C60" s="31" t="s">
        <v>251</v>
      </c>
      <c r="D60" s="32"/>
      <c r="E60" s="33"/>
      <c r="F60" s="33"/>
      <c r="G60" s="33"/>
      <c r="H60" s="35"/>
      <c r="I60" s="34"/>
      <c r="J60" s="35"/>
      <c r="K60" s="34"/>
      <c r="L60" s="35">
        <v>15013.97</v>
      </c>
    </row>
    <row r="61" spans="1:82" ht="14.25" x14ac:dyDescent="0.2">
      <c r="A61" s="31"/>
      <c r="B61" s="31" t="s">
        <v>55</v>
      </c>
      <c r="C61" s="31" t="s">
        <v>313</v>
      </c>
      <c r="D61" s="32" t="s">
        <v>32</v>
      </c>
      <c r="E61" s="33">
        <v>74</v>
      </c>
      <c r="F61" s="33"/>
      <c r="G61" s="33">
        <v>74</v>
      </c>
      <c r="H61" s="35"/>
      <c r="I61" s="34"/>
      <c r="J61" s="35"/>
      <c r="K61" s="34"/>
      <c r="L61" s="35">
        <v>11110.34</v>
      </c>
    </row>
    <row r="62" spans="1:82" ht="14.25" x14ac:dyDescent="0.2">
      <c r="A62" s="41"/>
      <c r="B62" s="41" t="s">
        <v>56</v>
      </c>
      <c r="C62" s="41" t="s">
        <v>314</v>
      </c>
      <c r="D62" s="42" t="s">
        <v>32</v>
      </c>
      <c r="E62" s="43">
        <v>36</v>
      </c>
      <c r="F62" s="43"/>
      <c r="G62" s="43">
        <v>36</v>
      </c>
      <c r="H62" s="44"/>
      <c r="I62" s="45"/>
      <c r="J62" s="44"/>
      <c r="K62" s="45"/>
      <c r="L62" s="44">
        <v>5405.03</v>
      </c>
    </row>
    <row r="63" spans="1:82" ht="15" x14ac:dyDescent="0.2">
      <c r="C63" s="315" t="s">
        <v>254</v>
      </c>
      <c r="D63" s="315"/>
      <c r="E63" s="315"/>
      <c r="F63" s="315"/>
      <c r="G63" s="315"/>
      <c r="H63" s="315"/>
      <c r="I63" s="316">
        <v>31529.339999999997</v>
      </c>
      <c r="J63" s="316"/>
      <c r="K63" s="316">
        <v>31529.339999999997</v>
      </c>
      <c r="L63" s="316"/>
      <c r="AD63">
        <v>1631.78</v>
      </c>
      <c r="AE63">
        <v>793.84</v>
      </c>
      <c r="AN63" s="46">
        <v>31529.339999999997</v>
      </c>
      <c r="AO63">
        <v>0</v>
      </c>
      <c r="AQ63" t="s">
        <v>255</v>
      </c>
      <c r="AR63" s="46">
        <v>15013.97</v>
      </c>
      <c r="AT63">
        <v>0</v>
      </c>
      <c r="AV63" t="s">
        <v>255</v>
      </c>
      <c r="AW63">
        <v>0</v>
      </c>
      <c r="AZ63">
        <v>11110.34</v>
      </c>
      <c r="BA63">
        <v>5405.03</v>
      </c>
      <c r="BT63" s="46">
        <v>31529.339999999997</v>
      </c>
      <c r="BW63">
        <v>25223.47</v>
      </c>
      <c r="BX63" s="46">
        <v>6305.8699999999953</v>
      </c>
      <c r="CB63">
        <v>200001</v>
      </c>
      <c r="CC63" t="s">
        <v>9</v>
      </c>
      <c r="CD63">
        <v>4</v>
      </c>
    </row>
    <row r="64" spans="1:82" ht="79.5" x14ac:dyDescent="0.2">
      <c r="A64" s="29" t="s">
        <v>14</v>
      </c>
      <c r="B64" s="31" t="s">
        <v>315</v>
      </c>
      <c r="C64" s="31" t="s">
        <v>316</v>
      </c>
      <c r="D64" s="32" t="s">
        <v>57</v>
      </c>
      <c r="E64" s="33">
        <v>2</v>
      </c>
      <c r="F64" s="33"/>
      <c r="G64" s="33">
        <v>2</v>
      </c>
      <c r="H64" s="35"/>
      <c r="I64" s="34"/>
      <c r="J64" s="35"/>
      <c r="K64" s="34"/>
      <c r="L64" s="35"/>
    </row>
    <row r="65" spans="1:82" ht="165.75" x14ac:dyDescent="0.2">
      <c r="B65" s="36" t="s">
        <v>8</v>
      </c>
      <c r="C65" s="36" t="s">
        <v>195</v>
      </c>
    </row>
    <row r="66" spans="1:82" ht="15" x14ac:dyDescent="0.2">
      <c r="A66" s="30"/>
      <c r="B66" s="33">
        <v>1</v>
      </c>
      <c r="C66" s="30" t="s">
        <v>243</v>
      </c>
      <c r="D66" s="32" t="s">
        <v>67</v>
      </c>
      <c r="E66" s="39"/>
      <c r="F66" s="33"/>
      <c r="G66" s="33">
        <v>5.8319999999999999</v>
      </c>
      <c r="H66" s="33"/>
      <c r="I66" s="33"/>
      <c r="J66" s="33"/>
      <c r="K66" s="33"/>
      <c r="L66" s="40">
        <v>6720.09</v>
      </c>
    </row>
    <row r="67" spans="1:82" ht="14.25" x14ac:dyDescent="0.2">
      <c r="A67" s="31"/>
      <c r="B67" s="31" t="s">
        <v>96</v>
      </c>
      <c r="C67" s="31" t="s">
        <v>97</v>
      </c>
      <c r="D67" s="32" t="s">
        <v>93</v>
      </c>
      <c r="E67" s="33">
        <v>0.97</v>
      </c>
      <c r="F67" s="33">
        <v>1.2</v>
      </c>
      <c r="G67" s="33">
        <v>2.3279999999999998</v>
      </c>
      <c r="H67" s="35"/>
      <c r="I67" s="34"/>
      <c r="J67" s="35">
        <v>990.05</v>
      </c>
      <c r="K67" s="34"/>
      <c r="L67" s="35">
        <v>2304.84</v>
      </c>
    </row>
    <row r="68" spans="1:82" ht="14.25" x14ac:dyDescent="0.2">
      <c r="A68" s="31"/>
      <c r="B68" s="31" t="s">
        <v>98</v>
      </c>
      <c r="C68" s="41" t="s">
        <v>99</v>
      </c>
      <c r="D68" s="42" t="s">
        <v>93</v>
      </c>
      <c r="E68" s="43">
        <v>1.46</v>
      </c>
      <c r="F68" s="43">
        <v>1.2</v>
      </c>
      <c r="G68" s="43">
        <v>3.504</v>
      </c>
      <c r="H68" s="44"/>
      <c r="I68" s="45"/>
      <c r="J68" s="44">
        <v>1260.06</v>
      </c>
      <c r="K68" s="45"/>
      <c r="L68" s="44">
        <v>4415.25</v>
      </c>
    </row>
    <row r="69" spans="1:82" ht="15" x14ac:dyDescent="0.2">
      <c r="A69" s="31"/>
      <c r="B69" s="31"/>
      <c r="C69" s="47" t="s">
        <v>250</v>
      </c>
      <c r="D69" s="32"/>
      <c r="E69" s="33"/>
      <c r="F69" s="33"/>
      <c r="G69" s="33"/>
      <c r="H69" s="35"/>
      <c r="I69" s="34"/>
      <c r="J69" s="35"/>
      <c r="K69" s="34"/>
      <c r="L69" s="35">
        <v>6720.09</v>
      </c>
    </row>
    <row r="70" spans="1:82" ht="14.25" x14ac:dyDescent="0.2">
      <c r="A70" s="31"/>
      <c r="B70" s="31"/>
      <c r="C70" s="31" t="s">
        <v>251</v>
      </c>
      <c r="D70" s="32"/>
      <c r="E70" s="33"/>
      <c r="F70" s="33"/>
      <c r="G70" s="33"/>
      <c r="H70" s="35"/>
      <c r="I70" s="34"/>
      <c r="J70" s="35"/>
      <c r="K70" s="34"/>
      <c r="L70" s="35">
        <v>6720.09</v>
      </c>
    </row>
    <row r="71" spans="1:82" ht="14.25" x14ac:dyDescent="0.2">
      <c r="A71" s="31"/>
      <c r="B71" s="31" t="s">
        <v>55</v>
      </c>
      <c r="C71" s="31" t="s">
        <v>313</v>
      </c>
      <c r="D71" s="32" t="s">
        <v>32</v>
      </c>
      <c r="E71" s="33">
        <v>74</v>
      </c>
      <c r="F71" s="33"/>
      <c r="G71" s="33">
        <v>74</v>
      </c>
      <c r="H71" s="35"/>
      <c r="I71" s="34"/>
      <c r="J71" s="35"/>
      <c r="K71" s="34"/>
      <c r="L71" s="35">
        <v>4972.87</v>
      </c>
    </row>
    <row r="72" spans="1:82" ht="14.25" x14ac:dyDescent="0.2">
      <c r="A72" s="41"/>
      <c r="B72" s="41" t="s">
        <v>56</v>
      </c>
      <c r="C72" s="41" t="s">
        <v>314</v>
      </c>
      <c r="D72" s="42" t="s">
        <v>32</v>
      </c>
      <c r="E72" s="43">
        <v>36</v>
      </c>
      <c r="F72" s="43"/>
      <c r="G72" s="43">
        <v>36</v>
      </c>
      <c r="H72" s="44"/>
      <c r="I72" s="45"/>
      <c r="J72" s="44"/>
      <c r="K72" s="45"/>
      <c r="L72" s="44">
        <v>2419.23</v>
      </c>
    </row>
    <row r="73" spans="1:82" ht="15" x14ac:dyDescent="0.2">
      <c r="C73" s="315" t="s">
        <v>254</v>
      </c>
      <c r="D73" s="315"/>
      <c r="E73" s="315"/>
      <c r="F73" s="315"/>
      <c r="G73" s="315"/>
      <c r="H73" s="315"/>
      <c r="I73" s="316">
        <v>7056.0949999999993</v>
      </c>
      <c r="J73" s="316"/>
      <c r="K73" s="316">
        <v>14112.189999999999</v>
      </c>
      <c r="L73" s="316"/>
      <c r="AD73">
        <v>3330.16</v>
      </c>
      <c r="AE73">
        <v>1620.08</v>
      </c>
      <c r="AN73" s="46">
        <v>14112.189999999999</v>
      </c>
      <c r="AO73">
        <v>0</v>
      </c>
      <c r="AQ73" t="s">
        <v>255</v>
      </c>
      <c r="AR73" s="46">
        <v>6720.09</v>
      </c>
      <c r="AT73">
        <v>0</v>
      </c>
      <c r="AV73" t="s">
        <v>255</v>
      </c>
      <c r="AW73">
        <v>0</v>
      </c>
      <c r="AZ73">
        <v>4972.87</v>
      </c>
      <c r="BA73">
        <v>2419.23</v>
      </c>
      <c r="BT73" s="46">
        <v>14112.189999999999</v>
      </c>
      <c r="BW73">
        <v>11289.75</v>
      </c>
      <c r="BX73" s="46">
        <v>2822.4399999999987</v>
      </c>
      <c r="CB73">
        <v>200001</v>
      </c>
      <c r="CC73" t="s">
        <v>14</v>
      </c>
      <c r="CD73">
        <v>4</v>
      </c>
    </row>
    <row r="74" spans="1:82" ht="122.25" x14ac:dyDescent="0.2">
      <c r="A74" s="29" t="s">
        <v>16</v>
      </c>
      <c r="B74" s="31" t="s">
        <v>317</v>
      </c>
      <c r="C74" s="31" t="s">
        <v>318</v>
      </c>
      <c r="D74" s="32" t="s">
        <v>11</v>
      </c>
      <c r="E74" s="33">
        <v>1</v>
      </c>
      <c r="F74" s="33"/>
      <c r="G74" s="33">
        <v>1</v>
      </c>
      <c r="H74" s="35"/>
      <c r="I74" s="34"/>
      <c r="J74" s="35"/>
      <c r="K74" s="34"/>
      <c r="L74" s="35"/>
    </row>
    <row r="75" spans="1:82" ht="165.75" x14ac:dyDescent="0.2">
      <c r="B75" s="36" t="s">
        <v>8</v>
      </c>
      <c r="C75" s="36" t="s">
        <v>195</v>
      </c>
    </row>
    <row r="76" spans="1:82" ht="15" x14ac:dyDescent="0.2">
      <c r="A76" s="30"/>
      <c r="B76" s="33">
        <v>1</v>
      </c>
      <c r="C76" s="30" t="s">
        <v>243</v>
      </c>
      <c r="D76" s="32" t="s">
        <v>67</v>
      </c>
      <c r="E76" s="39"/>
      <c r="F76" s="33"/>
      <c r="G76" s="33">
        <v>4.32</v>
      </c>
      <c r="H76" s="33"/>
      <c r="I76" s="33"/>
      <c r="J76" s="33"/>
      <c r="K76" s="33"/>
      <c r="L76" s="40">
        <v>3638.24</v>
      </c>
    </row>
    <row r="77" spans="1:82" ht="14.25" x14ac:dyDescent="0.2">
      <c r="A77" s="31"/>
      <c r="B77" s="31" t="s">
        <v>100</v>
      </c>
      <c r="C77" s="31" t="s">
        <v>101</v>
      </c>
      <c r="D77" s="32" t="s">
        <v>93</v>
      </c>
      <c r="E77" s="33">
        <v>1.8</v>
      </c>
      <c r="F77" s="33">
        <v>1.2</v>
      </c>
      <c r="G77" s="33">
        <v>2.16</v>
      </c>
      <c r="H77" s="35"/>
      <c r="I77" s="34"/>
      <c r="J77" s="35">
        <v>861.47</v>
      </c>
      <c r="K77" s="34"/>
      <c r="L77" s="35">
        <v>1860.78</v>
      </c>
    </row>
    <row r="78" spans="1:82" ht="14.25" x14ac:dyDescent="0.2">
      <c r="A78" s="31"/>
      <c r="B78" s="31" t="s">
        <v>91</v>
      </c>
      <c r="C78" s="41" t="s">
        <v>92</v>
      </c>
      <c r="D78" s="42" t="s">
        <v>93</v>
      </c>
      <c r="E78" s="43">
        <v>1.8</v>
      </c>
      <c r="F78" s="43">
        <v>1.2</v>
      </c>
      <c r="G78" s="43">
        <v>2.16</v>
      </c>
      <c r="H78" s="44"/>
      <c r="I78" s="45"/>
      <c r="J78" s="44">
        <v>822.9</v>
      </c>
      <c r="K78" s="45"/>
      <c r="L78" s="44">
        <v>1777.46</v>
      </c>
    </row>
    <row r="79" spans="1:82" ht="15" x14ac:dyDescent="0.2">
      <c r="A79" s="31"/>
      <c r="B79" s="31"/>
      <c r="C79" s="47" t="s">
        <v>250</v>
      </c>
      <c r="D79" s="32"/>
      <c r="E79" s="33"/>
      <c r="F79" s="33"/>
      <c r="G79" s="33"/>
      <c r="H79" s="35"/>
      <c r="I79" s="34"/>
      <c r="J79" s="35"/>
      <c r="K79" s="34"/>
      <c r="L79" s="35">
        <v>3638.24</v>
      </c>
    </row>
    <row r="80" spans="1:82" ht="14.25" x14ac:dyDescent="0.2">
      <c r="A80" s="31"/>
      <c r="B80" s="31"/>
      <c r="C80" s="31" t="s">
        <v>251</v>
      </c>
      <c r="D80" s="32"/>
      <c r="E80" s="33"/>
      <c r="F80" s="33"/>
      <c r="G80" s="33"/>
      <c r="H80" s="35"/>
      <c r="I80" s="34"/>
      <c r="J80" s="35"/>
      <c r="K80" s="34"/>
      <c r="L80" s="35">
        <v>3638.24</v>
      </c>
    </row>
    <row r="81" spans="1:82" ht="14.25" x14ac:dyDescent="0.2">
      <c r="A81" s="31"/>
      <c r="B81" s="31" t="s">
        <v>55</v>
      </c>
      <c r="C81" s="31" t="s">
        <v>313</v>
      </c>
      <c r="D81" s="32" t="s">
        <v>32</v>
      </c>
      <c r="E81" s="33">
        <v>74</v>
      </c>
      <c r="F81" s="33"/>
      <c r="G81" s="33">
        <v>74</v>
      </c>
      <c r="H81" s="35"/>
      <c r="I81" s="34"/>
      <c r="J81" s="35"/>
      <c r="K81" s="34"/>
      <c r="L81" s="35">
        <v>2692.3</v>
      </c>
    </row>
    <row r="82" spans="1:82" ht="14.25" x14ac:dyDescent="0.2">
      <c r="A82" s="41"/>
      <c r="B82" s="41" t="s">
        <v>56</v>
      </c>
      <c r="C82" s="41" t="s">
        <v>314</v>
      </c>
      <c r="D82" s="42" t="s">
        <v>32</v>
      </c>
      <c r="E82" s="43">
        <v>36</v>
      </c>
      <c r="F82" s="43"/>
      <c r="G82" s="43">
        <v>36</v>
      </c>
      <c r="H82" s="44"/>
      <c r="I82" s="45"/>
      <c r="J82" s="44"/>
      <c r="K82" s="45"/>
      <c r="L82" s="44">
        <v>1309.77</v>
      </c>
    </row>
    <row r="83" spans="1:82" ht="15" x14ac:dyDescent="0.2">
      <c r="C83" s="315" t="s">
        <v>254</v>
      </c>
      <c r="D83" s="315"/>
      <c r="E83" s="315"/>
      <c r="F83" s="315"/>
      <c r="G83" s="315"/>
      <c r="H83" s="315"/>
      <c r="I83" s="316">
        <v>7640.3099999999995</v>
      </c>
      <c r="J83" s="316"/>
      <c r="K83" s="316">
        <v>7640.3099999999995</v>
      </c>
      <c r="L83" s="316"/>
      <c r="AD83">
        <v>1246.43</v>
      </c>
      <c r="AE83">
        <v>606.37</v>
      </c>
      <c r="AN83" s="46">
        <v>7640.3099999999995</v>
      </c>
      <c r="AO83">
        <v>0</v>
      </c>
      <c r="AQ83" t="s">
        <v>255</v>
      </c>
      <c r="AR83" s="46">
        <v>3638.24</v>
      </c>
      <c r="AT83">
        <v>0</v>
      </c>
      <c r="AV83" t="s">
        <v>255</v>
      </c>
      <c r="AW83">
        <v>0</v>
      </c>
      <c r="AZ83">
        <v>2692.3</v>
      </c>
      <c r="BA83">
        <v>1309.77</v>
      </c>
      <c r="BT83" s="46">
        <v>7640.3099999999995</v>
      </c>
      <c r="BW83">
        <v>6112.25</v>
      </c>
      <c r="BX83" s="46">
        <v>1528.0599999999995</v>
      </c>
      <c r="CB83">
        <v>200001</v>
      </c>
      <c r="CC83" t="s">
        <v>16</v>
      </c>
      <c r="CD83">
        <v>4</v>
      </c>
    </row>
    <row r="84" spans="1:82" ht="93.75" x14ac:dyDescent="0.2">
      <c r="A84" s="29" t="s">
        <v>18</v>
      </c>
      <c r="B84" s="31" t="s">
        <v>319</v>
      </c>
      <c r="C84" s="31" t="s">
        <v>320</v>
      </c>
      <c r="D84" s="32" t="s">
        <v>58</v>
      </c>
      <c r="E84" s="33">
        <v>0.02</v>
      </c>
      <c r="F84" s="33"/>
      <c r="G84" s="33">
        <v>0.02</v>
      </c>
      <c r="H84" s="35"/>
      <c r="I84" s="34"/>
      <c r="J84" s="35"/>
      <c r="K84" s="34"/>
      <c r="L84" s="35"/>
    </row>
    <row r="85" spans="1:82" ht="165.75" x14ac:dyDescent="0.2">
      <c r="B85" s="36" t="s">
        <v>8</v>
      </c>
      <c r="C85" s="36" t="s">
        <v>195</v>
      </c>
    </row>
    <row r="86" spans="1:82" x14ac:dyDescent="0.2">
      <c r="C86" s="75" t="s">
        <v>375</v>
      </c>
    </row>
    <row r="87" spans="1:82" ht="15" x14ac:dyDescent="0.2">
      <c r="A87" s="30"/>
      <c r="B87" s="33">
        <v>1</v>
      </c>
      <c r="C87" s="30" t="s">
        <v>243</v>
      </c>
      <c r="D87" s="32" t="s">
        <v>67</v>
      </c>
      <c r="E87" s="39"/>
      <c r="F87" s="33"/>
      <c r="G87" s="33">
        <v>0.31103999999999998</v>
      </c>
      <c r="H87" s="33"/>
      <c r="I87" s="33"/>
      <c r="J87" s="33"/>
      <c r="K87" s="33"/>
      <c r="L87" s="40">
        <v>355.94</v>
      </c>
    </row>
    <row r="88" spans="1:82" ht="14.25" x14ac:dyDescent="0.2">
      <c r="A88" s="31"/>
      <c r="B88" s="31" t="s">
        <v>102</v>
      </c>
      <c r="C88" s="31" t="s">
        <v>103</v>
      </c>
      <c r="D88" s="32" t="s">
        <v>93</v>
      </c>
      <c r="E88" s="33">
        <v>6.48</v>
      </c>
      <c r="F88" s="33">
        <v>1.2</v>
      </c>
      <c r="G88" s="33">
        <v>0.15551999999999999</v>
      </c>
      <c r="H88" s="35"/>
      <c r="I88" s="34"/>
      <c r="J88" s="35">
        <v>1157.2</v>
      </c>
      <c r="K88" s="34"/>
      <c r="L88" s="35">
        <v>179.97</v>
      </c>
    </row>
    <row r="89" spans="1:82" ht="14.25" x14ac:dyDescent="0.2">
      <c r="A89" s="31"/>
      <c r="B89" s="31" t="s">
        <v>104</v>
      </c>
      <c r="C89" s="41" t="s">
        <v>105</v>
      </c>
      <c r="D89" s="42" t="s">
        <v>93</v>
      </c>
      <c r="E89" s="43">
        <v>6.48</v>
      </c>
      <c r="F89" s="43">
        <v>1.2</v>
      </c>
      <c r="G89" s="43">
        <v>0.15551999999999999</v>
      </c>
      <c r="H89" s="44"/>
      <c r="I89" s="45"/>
      <c r="J89" s="44">
        <v>1131.49</v>
      </c>
      <c r="K89" s="45"/>
      <c r="L89" s="44">
        <v>175.97</v>
      </c>
    </row>
    <row r="90" spans="1:82" ht="15" x14ac:dyDescent="0.2">
      <c r="A90" s="31"/>
      <c r="B90" s="31"/>
      <c r="C90" s="47" t="s">
        <v>250</v>
      </c>
      <c r="D90" s="32"/>
      <c r="E90" s="33"/>
      <c r="F90" s="33"/>
      <c r="G90" s="33"/>
      <c r="H90" s="35"/>
      <c r="I90" s="34"/>
      <c r="J90" s="35"/>
      <c r="K90" s="34"/>
      <c r="L90" s="35">
        <v>355.94</v>
      </c>
    </row>
    <row r="91" spans="1:82" ht="14.25" x14ac:dyDescent="0.2">
      <c r="A91" s="31"/>
      <c r="B91" s="31"/>
      <c r="C91" s="31" t="s">
        <v>251</v>
      </c>
      <c r="D91" s="32"/>
      <c r="E91" s="33"/>
      <c r="F91" s="33"/>
      <c r="G91" s="33"/>
      <c r="H91" s="35"/>
      <c r="I91" s="34"/>
      <c r="J91" s="35"/>
      <c r="K91" s="34"/>
      <c r="L91" s="35">
        <v>355.94</v>
      </c>
    </row>
    <row r="92" spans="1:82" ht="14.25" x14ac:dyDescent="0.2">
      <c r="A92" s="31"/>
      <c r="B92" s="31" t="s">
        <v>55</v>
      </c>
      <c r="C92" s="31" t="s">
        <v>313</v>
      </c>
      <c r="D92" s="32" t="s">
        <v>32</v>
      </c>
      <c r="E92" s="33">
        <v>74</v>
      </c>
      <c r="F92" s="33"/>
      <c r="G92" s="33">
        <v>74</v>
      </c>
      <c r="H92" s="35"/>
      <c r="I92" s="34"/>
      <c r="J92" s="35"/>
      <c r="K92" s="34"/>
      <c r="L92" s="35">
        <v>263.39999999999998</v>
      </c>
    </row>
    <row r="93" spans="1:82" ht="14.25" x14ac:dyDescent="0.2">
      <c r="A93" s="41"/>
      <c r="B93" s="41" t="s">
        <v>56</v>
      </c>
      <c r="C93" s="41" t="s">
        <v>314</v>
      </c>
      <c r="D93" s="42" t="s">
        <v>32</v>
      </c>
      <c r="E93" s="43">
        <v>36</v>
      </c>
      <c r="F93" s="43"/>
      <c r="G93" s="43">
        <v>36</v>
      </c>
      <c r="H93" s="44"/>
      <c r="I93" s="45"/>
      <c r="J93" s="44"/>
      <c r="K93" s="45"/>
      <c r="L93" s="44">
        <v>128.13999999999999</v>
      </c>
    </row>
    <row r="94" spans="1:82" ht="15" x14ac:dyDescent="0.2">
      <c r="C94" s="315" t="s">
        <v>254</v>
      </c>
      <c r="D94" s="315"/>
      <c r="E94" s="315"/>
      <c r="F94" s="315"/>
      <c r="G94" s="315"/>
      <c r="H94" s="315"/>
      <c r="I94" s="316">
        <v>37373.999999999993</v>
      </c>
      <c r="J94" s="316"/>
      <c r="K94" s="316">
        <v>747.4799999999999</v>
      </c>
      <c r="L94" s="316"/>
      <c r="AD94">
        <v>33.869999999999997</v>
      </c>
      <c r="AE94">
        <v>16.48</v>
      </c>
      <c r="AN94" s="46">
        <v>747.4799999999999</v>
      </c>
      <c r="AO94">
        <v>0</v>
      </c>
      <c r="AQ94" t="s">
        <v>255</v>
      </c>
      <c r="AR94" s="46">
        <v>355.94</v>
      </c>
      <c r="AT94">
        <v>0</v>
      </c>
      <c r="AV94" t="s">
        <v>255</v>
      </c>
      <c r="AW94">
        <v>0</v>
      </c>
      <c r="AZ94">
        <v>263.39999999999998</v>
      </c>
      <c r="BA94">
        <v>128.13999999999999</v>
      </c>
      <c r="BT94" s="46">
        <v>747.4799999999999</v>
      </c>
      <c r="BW94">
        <v>597.98</v>
      </c>
      <c r="BX94" s="46">
        <v>149.49999999999989</v>
      </c>
      <c r="CB94">
        <v>200001</v>
      </c>
      <c r="CC94" t="s">
        <v>18</v>
      </c>
      <c r="CD94">
        <v>4</v>
      </c>
    </row>
    <row r="95" spans="1:82" ht="79.5" x14ac:dyDescent="0.2">
      <c r="A95" s="29" t="s">
        <v>22</v>
      </c>
      <c r="B95" s="31" t="s">
        <v>321</v>
      </c>
      <c r="C95" s="31" t="s">
        <v>322</v>
      </c>
      <c r="D95" s="32" t="s">
        <v>11</v>
      </c>
      <c r="E95" s="33">
        <v>3</v>
      </c>
      <c r="F95" s="33"/>
      <c r="G95" s="33">
        <v>3</v>
      </c>
      <c r="H95" s="35"/>
      <c r="I95" s="34"/>
      <c r="J95" s="35"/>
      <c r="K95" s="34"/>
      <c r="L95" s="35"/>
    </row>
    <row r="96" spans="1:82" ht="165.75" x14ac:dyDescent="0.2">
      <c r="B96" s="36" t="s">
        <v>8</v>
      </c>
      <c r="C96" s="36" t="s">
        <v>195</v>
      </c>
    </row>
    <row r="97" spans="1:82" ht="15" x14ac:dyDescent="0.2">
      <c r="A97" s="30"/>
      <c r="B97" s="33">
        <v>1</v>
      </c>
      <c r="C97" s="30" t="s">
        <v>243</v>
      </c>
      <c r="D97" s="32" t="s">
        <v>67</v>
      </c>
      <c r="E97" s="39"/>
      <c r="F97" s="33"/>
      <c r="G97" s="33">
        <v>4.68</v>
      </c>
      <c r="H97" s="33"/>
      <c r="I97" s="33"/>
      <c r="J97" s="33"/>
      <c r="K97" s="33"/>
      <c r="L97" s="40">
        <v>5078.72</v>
      </c>
    </row>
    <row r="98" spans="1:82" ht="14.25" x14ac:dyDescent="0.2">
      <c r="A98" s="31"/>
      <c r="B98" s="31" t="s">
        <v>91</v>
      </c>
      <c r="C98" s="31" t="s">
        <v>92</v>
      </c>
      <c r="D98" s="32" t="s">
        <v>93</v>
      </c>
      <c r="E98" s="33">
        <v>0.52</v>
      </c>
      <c r="F98" s="33">
        <v>1.2</v>
      </c>
      <c r="G98" s="33">
        <v>1.8720000000000001</v>
      </c>
      <c r="H98" s="35"/>
      <c r="I98" s="34"/>
      <c r="J98" s="35">
        <v>822.9</v>
      </c>
      <c r="K98" s="34"/>
      <c r="L98" s="35">
        <v>1540.47</v>
      </c>
    </row>
    <row r="99" spans="1:82" ht="14.25" x14ac:dyDescent="0.2">
      <c r="A99" s="31"/>
      <c r="B99" s="31" t="s">
        <v>98</v>
      </c>
      <c r="C99" s="41" t="s">
        <v>99</v>
      </c>
      <c r="D99" s="42" t="s">
        <v>93</v>
      </c>
      <c r="E99" s="43">
        <v>0.78</v>
      </c>
      <c r="F99" s="43">
        <v>1.2</v>
      </c>
      <c r="G99" s="43">
        <v>2.8079999999999998</v>
      </c>
      <c r="H99" s="44"/>
      <c r="I99" s="45"/>
      <c r="J99" s="44">
        <v>1260.06</v>
      </c>
      <c r="K99" s="45"/>
      <c r="L99" s="44">
        <v>3538.25</v>
      </c>
    </row>
    <row r="100" spans="1:82" ht="15" x14ac:dyDescent="0.2">
      <c r="A100" s="31"/>
      <c r="B100" s="31"/>
      <c r="C100" s="47" t="s">
        <v>250</v>
      </c>
      <c r="D100" s="32"/>
      <c r="E100" s="33"/>
      <c r="F100" s="33"/>
      <c r="G100" s="33"/>
      <c r="H100" s="35"/>
      <c r="I100" s="34"/>
      <c r="J100" s="35"/>
      <c r="K100" s="34"/>
      <c r="L100" s="35">
        <v>5078.72</v>
      </c>
    </row>
    <row r="101" spans="1:82" ht="14.25" x14ac:dyDescent="0.2">
      <c r="A101" s="31"/>
      <c r="B101" s="31"/>
      <c r="C101" s="31" t="s">
        <v>251</v>
      </c>
      <c r="D101" s="32"/>
      <c r="E101" s="33"/>
      <c r="F101" s="33"/>
      <c r="G101" s="33"/>
      <c r="H101" s="35"/>
      <c r="I101" s="34"/>
      <c r="J101" s="35"/>
      <c r="K101" s="34"/>
      <c r="L101" s="35">
        <v>5078.72</v>
      </c>
    </row>
    <row r="102" spans="1:82" ht="14.25" x14ac:dyDescent="0.2">
      <c r="A102" s="31"/>
      <c r="B102" s="31" t="s">
        <v>55</v>
      </c>
      <c r="C102" s="31" t="s">
        <v>313</v>
      </c>
      <c r="D102" s="32" t="s">
        <v>32</v>
      </c>
      <c r="E102" s="33">
        <v>74</v>
      </c>
      <c r="F102" s="33"/>
      <c r="G102" s="33">
        <v>74</v>
      </c>
      <c r="H102" s="35"/>
      <c r="I102" s="34"/>
      <c r="J102" s="35"/>
      <c r="K102" s="34"/>
      <c r="L102" s="35">
        <v>3758.25</v>
      </c>
    </row>
    <row r="103" spans="1:82" ht="14.25" x14ac:dyDescent="0.2">
      <c r="A103" s="41"/>
      <c r="B103" s="41" t="s">
        <v>56</v>
      </c>
      <c r="C103" s="41" t="s">
        <v>314</v>
      </c>
      <c r="D103" s="42" t="s">
        <v>32</v>
      </c>
      <c r="E103" s="43">
        <v>36</v>
      </c>
      <c r="F103" s="43"/>
      <c r="G103" s="43">
        <v>36</v>
      </c>
      <c r="H103" s="44"/>
      <c r="I103" s="45"/>
      <c r="J103" s="44"/>
      <c r="K103" s="45"/>
      <c r="L103" s="44">
        <v>1828.34</v>
      </c>
    </row>
    <row r="104" spans="1:82" ht="15" x14ac:dyDescent="0.2">
      <c r="C104" s="315" t="s">
        <v>254</v>
      </c>
      <c r="D104" s="315"/>
      <c r="E104" s="315"/>
      <c r="F104" s="315"/>
      <c r="G104" s="315"/>
      <c r="H104" s="315"/>
      <c r="I104" s="316">
        <v>3555.1033333333339</v>
      </c>
      <c r="J104" s="316"/>
      <c r="K104" s="316">
        <v>10665.310000000001</v>
      </c>
      <c r="L104" s="316"/>
      <c r="AD104">
        <v>4624.17</v>
      </c>
      <c r="AE104">
        <v>2249.6</v>
      </c>
      <c r="AN104" s="46">
        <v>10665.310000000001</v>
      </c>
      <c r="AO104">
        <v>0</v>
      </c>
      <c r="AQ104" t="s">
        <v>255</v>
      </c>
      <c r="AR104" s="46">
        <v>5078.72</v>
      </c>
      <c r="AT104">
        <v>0</v>
      </c>
      <c r="AV104" t="s">
        <v>255</v>
      </c>
      <c r="AW104">
        <v>0</v>
      </c>
      <c r="AZ104">
        <v>3758.25</v>
      </c>
      <c r="BA104">
        <v>1828.34</v>
      </c>
      <c r="BT104" s="46">
        <v>10665.310000000001</v>
      </c>
      <c r="BW104">
        <v>8532.25</v>
      </c>
      <c r="BX104" s="46">
        <v>2133.0600000000013</v>
      </c>
      <c r="CB104">
        <v>200001</v>
      </c>
      <c r="CC104" t="s">
        <v>22</v>
      </c>
      <c r="CD104">
        <v>4</v>
      </c>
    </row>
    <row r="105" spans="1:82" ht="79.5" x14ac:dyDescent="0.2">
      <c r="A105" s="29" t="s">
        <v>25</v>
      </c>
      <c r="B105" s="31" t="s">
        <v>323</v>
      </c>
      <c r="C105" s="31" t="s">
        <v>324</v>
      </c>
      <c r="D105" s="32" t="s">
        <v>57</v>
      </c>
      <c r="E105" s="33">
        <v>3</v>
      </c>
      <c r="F105" s="33"/>
      <c r="G105" s="33">
        <v>3</v>
      </c>
      <c r="H105" s="35"/>
      <c r="I105" s="34"/>
      <c r="J105" s="35"/>
      <c r="K105" s="34"/>
      <c r="L105" s="35"/>
    </row>
    <row r="106" spans="1:82" ht="165.75" x14ac:dyDescent="0.2">
      <c r="B106" s="36" t="s">
        <v>8</v>
      </c>
      <c r="C106" s="36" t="s">
        <v>195</v>
      </c>
    </row>
    <row r="107" spans="1:82" ht="15" x14ac:dyDescent="0.2">
      <c r="A107" s="30"/>
      <c r="B107" s="33">
        <v>1</v>
      </c>
      <c r="C107" s="30" t="s">
        <v>243</v>
      </c>
      <c r="D107" s="32" t="s">
        <v>67</v>
      </c>
      <c r="E107" s="39"/>
      <c r="F107" s="33"/>
      <c r="G107" s="33">
        <v>8.7480000000000011</v>
      </c>
      <c r="H107" s="33"/>
      <c r="I107" s="33"/>
      <c r="J107" s="33"/>
      <c r="K107" s="33"/>
      <c r="L107" s="40">
        <v>10080.130000000001</v>
      </c>
    </row>
    <row r="108" spans="1:82" ht="14.25" x14ac:dyDescent="0.2">
      <c r="A108" s="31"/>
      <c r="B108" s="31" t="s">
        <v>96</v>
      </c>
      <c r="C108" s="31" t="s">
        <v>97</v>
      </c>
      <c r="D108" s="32" t="s">
        <v>93</v>
      </c>
      <c r="E108" s="33">
        <v>0.97</v>
      </c>
      <c r="F108" s="33">
        <v>1.2</v>
      </c>
      <c r="G108" s="33">
        <v>3.492</v>
      </c>
      <c r="H108" s="35"/>
      <c r="I108" s="34"/>
      <c r="J108" s="35">
        <v>990.05</v>
      </c>
      <c r="K108" s="34"/>
      <c r="L108" s="35">
        <v>3457.25</v>
      </c>
    </row>
    <row r="109" spans="1:82" ht="14.25" x14ac:dyDescent="0.2">
      <c r="A109" s="31"/>
      <c r="B109" s="31" t="s">
        <v>98</v>
      </c>
      <c r="C109" s="41" t="s">
        <v>99</v>
      </c>
      <c r="D109" s="42" t="s">
        <v>93</v>
      </c>
      <c r="E109" s="43">
        <v>1.46</v>
      </c>
      <c r="F109" s="43">
        <v>1.2</v>
      </c>
      <c r="G109" s="43">
        <v>5.2560000000000002</v>
      </c>
      <c r="H109" s="44"/>
      <c r="I109" s="45"/>
      <c r="J109" s="44">
        <v>1260.06</v>
      </c>
      <c r="K109" s="45"/>
      <c r="L109" s="44">
        <v>6622.88</v>
      </c>
    </row>
    <row r="110" spans="1:82" ht="15" x14ac:dyDescent="0.2">
      <c r="A110" s="31"/>
      <c r="B110" s="31"/>
      <c r="C110" s="47" t="s">
        <v>250</v>
      </c>
      <c r="D110" s="32"/>
      <c r="E110" s="33"/>
      <c r="F110" s="33"/>
      <c r="G110" s="33"/>
      <c r="H110" s="35"/>
      <c r="I110" s="34"/>
      <c r="J110" s="35"/>
      <c r="K110" s="34"/>
      <c r="L110" s="35">
        <v>10080.130000000001</v>
      </c>
    </row>
    <row r="111" spans="1:82" ht="14.25" x14ac:dyDescent="0.2">
      <c r="A111" s="31"/>
      <c r="B111" s="31"/>
      <c r="C111" s="31" t="s">
        <v>251</v>
      </c>
      <c r="D111" s="32"/>
      <c r="E111" s="33"/>
      <c r="F111" s="33"/>
      <c r="G111" s="33"/>
      <c r="H111" s="35"/>
      <c r="I111" s="34"/>
      <c r="J111" s="35"/>
      <c r="K111" s="34"/>
      <c r="L111" s="35">
        <v>10080.130000000001</v>
      </c>
    </row>
    <row r="112" spans="1:82" ht="14.25" x14ac:dyDescent="0.2">
      <c r="A112" s="31"/>
      <c r="B112" s="31" t="s">
        <v>55</v>
      </c>
      <c r="C112" s="31" t="s">
        <v>313</v>
      </c>
      <c r="D112" s="32" t="s">
        <v>32</v>
      </c>
      <c r="E112" s="33">
        <v>74</v>
      </c>
      <c r="F112" s="33"/>
      <c r="G112" s="33">
        <v>74</v>
      </c>
      <c r="H112" s="35"/>
      <c r="I112" s="34"/>
      <c r="J112" s="35"/>
      <c r="K112" s="34"/>
      <c r="L112" s="35">
        <v>7459.3</v>
      </c>
    </row>
    <row r="113" spans="1:101" ht="14.25" x14ac:dyDescent="0.2">
      <c r="A113" s="41"/>
      <c r="B113" s="41" t="s">
        <v>56</v>
      </c>
      <c r="C113" s="41" t="s">
        <v>314</v>
      </c>
      <c r="D113" s="42" t="s">
        <v>32</v>
      </c>
      <c r="E113" s="43">
        <v>36</v>
      </c>
      <c r="F113" s="43"/>
      <c r="G113" s="43">
        <v>36</v>
      </c>
      <c r="H113" s="44"/>
      <c r="I113" s="45"/>
      <c r="J113" s="44"/>
      <c r="K113" s="45"/>
      <c r="L113" s="44">
        <v>3628.85</v>
      </c>
    </row>
    <row r="114" spans="1:101" ht="15" x14ac:dyDescent="0.2">
      <c r="C114" s="315" t="s">
        <v>254</v>
      </c>
      <c r="D114" s="315"/>
      <c r="E114" s="315"/>
      <c r="F114" s="315"/>
      <c r="G114" s="315"/>
      <c r="H114" s="315"/>
      <c r="I114" s="316">
        <v>7056.0933333333332</v>
      </c>
      <c r="J114" s="316"/>
      <c r="K114" s="316">
        <v>21168.28</v>
      </c>
      <c r="L114" s="316"/>
      <c r="AD114">
        <v>4995.24</v>
      </c>
      <c r="AE114">
        <v>2430.12</v>
      </c>
      <c r="AN114" s="46">
        <v>21168.28</v>
      </c>
      <c r="AO114">
        <v>0</v>
      </c>
      <c r="AQ114" t="s">
        <v>255</v>
      </c>
      <c r="AR114" s="46">
        <v>10080.130000000001</v>
      </c>
      <c r="AT114">
        <v>0</v>
      </c>
      <c r="AV114" t="s">
        <v>255</v>
      </c>
      <c r="AW114">
        <v>0</v>
      </c>
      <c r="AZ114">
        <v>7459.3</v>
      </c>
      <c r="BA114">
        <v>3628.85</v>
      </c>
      <c r="BT114" s="46">
        <v>21168.28</v>
      </c>
      <c r="BW114">
        <v>16934.62</v>
      </c>
      <c r="BX114" s="46">
        <v>4233.66</v>
      </c>
      <c r="CB114">
        <v>200001</v>
      </c>
      <c r="CC114" t="s">
        <v>25</v>
      </c>
      <c r="CD114">
        <v>4</v>
      </c>
    </row>
    <row r="115" spans="1:101" ht="79.5" x14ac:dyDescent="0.2">
      <c r="A115" s="29" t="s">
        <v>38</v>
      </c>
      <c r="B115" s="31" t="s">
        <v>325</v>
      </c>
      <c r="C115" s="31" t="s">
        <v>326</v>
      </c>
      <c r="D115" s="32" t="s">
        <v>57</v>
      </c>
      <c r="E115" s="33">
        <v>3</v>
      </c>
      <c r="F115" s="33"/>
      <c r="G115" s="33">
        <v>3</v>
      </c>
      <c r="H115" s="35"/>
      <c r="I115" s="34"/>
      <c r="J115" s="35"/>
      <c r="K115" s="34"/>
      <c r="L115" s="35"/>
    </row>
    <row r="116" spans="1:101" ht="165.75" x14ac:dyDescent="0.2">
      <c r="B116" s="36" t="s">
        <v>8</v>
      </c>
      <c r="C116" s="36" t="s">
        <v>195</v>
      </c>
    </row>
    <row r="117" spans="1:101" ht="15" x14ac:dyDescent="0.2">
      <c r="A117" s="30"/>
      <c r="B117" s="33">
        <v>1</v>
      </c>
      <c r="C117" s="30" t="s">
        <v>243</v>
      </c>
      <c r="D117" s="32" t="s">
        <v>67</v>
      </c>
      <c r="E117" s="39"/>
      <c r="F117" s="33"/>
      <c r="G117" s="33">
        <v>5.8319999999999999</v>
      </c>
      <c r="H117" s="33"/>
      <c r="I117" s="33"/>
      <c r="J117" s="33"/>
      <c r="K117" s="33"/>
      <c r="L117" s="40">
        <v>6716.85</v>
      </c>
    </row>
    <row r="118" spans="1:101" ht="14.25" x14ac:dyDescent="0.2">
      <c r="A118" s="31"/>
      <c r="B118" s="31" t="s">
        <v>96</v>
      </c>
      <c r="C118" s="31" t="s">
        <v>97</v>
      </c>
      <c r="D118" s="32" t="s">
        <v>93</v>
      </c>
      <c r="E118" s="33">
        <v>0.65</v>
      </c>
      <c r="F118" s="33">
        <v>1.2</v>
      </c>
      <c r="G118" s="33">
        <v>2.34</v>
      </c>
      <c r="H118" s="35"/>
      <c r="I118" s="34"/>
      <c r="J118" s="35">
        <v>990.05</v>
      </c>
      <c r="K118" s="34"/>
      <c r="L118" s="35">
        <v>2316.7199999999998</v>
      </c>
    </row>
    <row r="119" spans="1:101" ht="14.25" x14ac:dyDescent="0.2">
      <c r="A119" s="31"/>
      <c r="B119" s="31" t="s">
        <v>98</v>
      </c>
      <c r="C119" s="41" t="s">
        <v>99</v>
      </c>
      <c r="D119" s="42" t="s">
        <v>93</v>
      </c>
      <c r="E119" s="43">
        <v>0.97</v>
      </c>
      <c r="F119" s="43">
        <v>1.2</v>
      </c>
      <c r="G119" s="43">
        <v>3.492</v>
      </c>
      <c r="H119" s="44"/>
      <c r="I119" s="45"/>
      <c r="J119" s="44">
        <v>1260.06</v>
      </c>
      <c r="K119" s="45"/>
      <c r="L119" s="44">
        <v>4400.13</v>
      </c>
    </row>
    <row r="120" spans="1:101" ht="15" x14ac:dyDescent="0.2">
      <c r="A120" s="31"/>
      <c r="B120" s="31"/>
      <c r="C120" s="47" t="s">
        <v>250</v>
      </c>
      <c r="D120" s="32"/>
      <c r="E120" s="33"/>
      <c r="F120" s="33"/>
      <c r="G120" s="33"/>
      <c r="H120" s="35"/>
      <c r="I120" s="34"/>
      <c r="J120" s="35"/>
      <c r="K120" s="34"/>
      <c r="L120" s="35">
        <v>6716.85</v>
      </c>
    </row>
    <row r="121" spans="1:101" ht="14.25" x14ac:dyDescent="0.2">
      <c r="A121" s="31"/>
      <c r="B121" s="31"/>
      <c r="C121" s="31" t="s">
        <v>251</v>
      </c>
      <c r="D121" s="32"/>
      <c r="E121" s="33"/>
      <c r="F121" s="33"/>
      <c r="G121" s="33"/>
      <c r="H121" s="35"/>
      <c r="I121" s="34"/>
      <c r="J121" s="35"/>
      <c r="K121" s="34"/>
      <c r="L121" s="35">
        <v>6716.85</v>
      </c>
    </row>
    <row r="122" spans="1:101" ht="14.25" x14ac:dyDescent="0.2">
      <c r="A122" s="31"/>
      <c r="B122" s="31" t="s">
        <v>55</v>
      </c>
      <c r="C122" s="31" t="s">
        <v>313</v>
      </c>
      <c r="D122" s="32" t="s">
        <v>32</v>
      </c>
      <c r="E122" s="33">
        <v>74</v>
      </c>
      <c r="F122" s="33"/>
      <c r="G122" s="33">
        <v>74</v>
      </c>
      <c r="H122" s="35"/>
      <c r="I122" s="34"/>
      <c r="J122" s="35"/>
      <c r="K122" s="34"/>
      <c r="L122" s="35">
        <v>4970.47</v>
      </c>
    </row>
    <row r="123" spans="1:101" ht="14.25" x14ac:dyDescent="0.2">
      <c r="A123" s="41"/>
      <c r="B123" s="41" t="s">
        <v>56</v>
      </c>
      <c r="C123" s="41" t="s">
        <v>314</v>
      </c>
      <c r="D123" s="42" t="s">
        <v>32</v>
      </c>
      <c r="E123" s="43">
        <v>36</v>
      </c>
      <c r="F123" s="43"/>
      <c r="G123" s="43">
        <v>36</v>
      </c>
      <c r="H123" s="44"/>
      <c r="I123" s="45"/>
      <c r="J123" s="44"/>
      <c r="K123" s="45"/>
      <c r="L123" s="44">
        <v>2418.0700000000002</v>
      </c>
    </row>
    <row r="124" spans="1:101" ht="15" x14ac:dyDescent="0.2">
      <c r="C124" s="315" t="s">
        <v>254</v>
      </c>
      <c r="D124" s="315"/>
      <c r="E124" s="315"/>
      <c r="F124" s="315"/>
      <c r="G124" s="315"/>
      <c r="H124" s="315"/>
      <c r="I124" s="316">
        <v>4701.7966666666662</v>
      </c>
      <c r="J124" s="316"/>
      <c r="K124" s="316">
        <v>14105.39</v>
      </c>
      <c r="L124" s="316"/>
      <c r="AD124">
        <v>4995.24</v>
      </c>
      <c r="AE124">
        <v>2430.12</v>
      </c>
      <c r="AN124" s="46">
        <v>14105.39</v>
      </c>
      <c r="AO124">
        <v>0</v>
      </c>
      <c r="AQ124" t="s">
        <v>255</v>
      </c>
      <c r="AR124" s="46">
        <v>6716.85</v>
      </c>
      <c r="AT124">
        <v>0</v>
      </c>
      <c r="AV124" t="s">
        <v>255</v>
      </c>
      <c r="AW124">
        <v>0</v>
      </c>
      <c r="AZ124">
        <v>4970.47</v>
      </c>
      <c r="BA124">
        <v>2418.0700000000002</v>
      </c>
      <c r="BT124" s="46">
        <v>14105.39</v>
      </c>
      <c r="BW124">
        <v>11284.31</v>
      </c>
      <c r="BX124" s="46">
        <v>2821.08</v>
      </c>
      <c r="CB124">
        <v>200001</v>
      </c>
      <c r="CC124" t="s">
        <v>38</v>
      </c>
      <c r="CD124">
        <v>4</v>
      </c>
    </row>
    <row r="125" spans="1:101" ht="42.75" x14ac:dyDescent="0.2">
      <c r="A125" s="29" t="s">
        <v>41</v>
      </c>
      <c r="B125" s="31" t="s">
        <v>327</v>
      </c>
      <c r="C125" s="31" t="s">
        <v>59</v>
      </c>
      <c r="D125" s="32" t="s">
        <v>11</v>
      </c>
      <c r="E125" s="33">
        <v>1</v>
      </c>
      <c r="F125" s="33"/>
      <c r="G125" s="33">
        <v>1</v>
      </c>
      <c r="H125" s="35"/>
      <c r="I125" s="34"/>
      <c r="J125" s="35"/>
      <c r="K125" s="34"/>
      <c r="L125" s="35"/>
    </row>
    <row r="126" spans="1:101" ht="76.5" x14ac:dyDescent="0.2">
      <c r="B126" s="36" t="s">
        <v>108</v>
      </c>
      <c r="C126" s="313" t="s">
        <v>240</v>
      </c>
      <c r="D126" s="313"/>
      <c r="E126" s="313"/>
      <c r="F126" s="313"/>
      <c r="G126" s="313"/>
      <c r="H126" s="313"/>
      <c r="I126" s="313"/>
      <c r="J126" s="313"/>
      <c r="K126" s="313"/>
      <c r="L126" s="313"/>
      <c r="CW126" s="37" t="s">
        <v>240</v>
      </c>
    </row>
    <row r="127" spans="1:101" ht="15" x14ac:dyDescent="0.2">
      <c r="A127" s="30"/>
      <c r="B127" s="33">
        <v>1</v>
      </c>
      <c r="C127" s="30" t="s">
        <v>243</v>
      </c>
      <c r="D127" s="32" t="s">
        <v>67</v>
      </c>
      <c r="E127" s="39"/>
      <c r="F127" s="33"/>
      <c r="G127" s="33">
        <v>1.944</v>
      </c>
      <c r="H127" s="33"/>
      <c r="I127" s="33"/>
      <c r="J127" s="33"/>
      <c r="K127" s="33"/>
      <c r="L127" s="40">
        <v>2224.6099999999997</v>
      </c>
    </row>
    <row r="128" spans="1:101" ht="14.25" x14ac:dyDescent="0.2">
      <c r="A128" s="31"/>
      <c r="B128" s="31" t="s">
        <v>102</v>
      </c>
      <c r="C128" s="31" t="s">
        <v>103</v>
      </c>
      <c r="D128" s="32" t="s">
        <v>93</v>
      </c>
      <c r="E128" s="33">
        <v>0.81</v>
      </c>
      <c r="F128" s="33">
        <v>1.2</v>
      </c>
      <c r="G128" s="33">
        <v>0.97199999999999998</v>
      </c>
      <c r="H128" s="35"/>
      <c r="I128" s="34"/>
      <c r="J128" s="35">
        <v>1157.2</v>
      </c>
      <c r="K128" s="34"/>
      <c r="L128" s="35">
        <v>1124.8</v>
      </c>
    </row>
    <row r="129" spans="1:101" ht="14.25" x14ac:dyDescent="0.2">
      <c r="A129" s="31"/>
      <c r="B129" s="31" t="s">
        <v>104</v>
      </c>
      <c r="C129" s="41" t="s">
        <v>105</v>
      </c>
      <c r="D129" s="42" t="s">
        <v>93</v>
      </c>
      <c r="E129" s="43">
        <v>0.81</v>
      </c>
      <c r="F129" s="43">
        <v>1.2</v>
      </c>
      <c r="G129" s="43">
        <v>0.97199999999999998</v>
      </c>
      <c r="H129" s="44"/>
      <c r="I129" s="45"/>
      <c r="J129" s="44">
        <v>1131.49</v>
      </c>
      <c r="K129" s="45"/>
      <c r="L129" s="44">
        <v>1099.81</v>
      </c>
    </row>
    <row r="130" spans="1:101" ht="15" x14ac:dyDescent="0.2">
      <c r="A130" s="31"/>
      <c r="B130" s="31"/>
      <c r="C130" s="47" t="s">
        <v>250</v>
      </c>
      <c r="D130" s="32"/>
      <c r="E130" s="33"/>
      <c r="F130" s="33"/>
      <c r="G130" s="33"/>
      <c r="H130" s="35"/>
      <c r="I130" s="34"/>
      <c r="J130" s="35"/>
      <c r="K130" s="34"/>
      <c r="L130" s="35">
        <v>2224.6099999999997</v>
      </c>
    </row>
    <row r="131" spans="1:101" ht="14.25" x14ac:dyDescent="0.2">
      <c r="A131" s="31"/>
      <c r="B131" s="31"/>
      <c r="C131" s="31" t="s">
        <v>251</v>
      </c>
      <c r="D131" s="32"/>
      <c r="E131" s="33"/>
      <c r="F131" s="33"/>
      <c r="G131" s="33"/>
      <c r="H131" s="35"/>
      <c r="I131" s="34"/>
      <c r="J131" s="35"/>
      <c r="K131" s="34"/>
      <c r="L131" s="35">
        <v>2224.6099999999997</v>
      </c>
    </row>
    <row r="132" spans="1:101" ht="14.25" x14ac:dyDescent="0.2">
      <c r="A132" s="31"/>
      <c r="B132" s="31" t="s">
        <v>55</v>
      </c>
      <c r="C132" s="31" t="s">
        <v>313</v>
      </c>
      <c r="D132" s="32" t="s">
        <v>32</v>
      </c>
      <c r="E132" s="33">
        <v>74</v>
      </c>
      <c r="F132" s="33"/>
      <c r="G132" s="33">
        <v>74</v>
      </c>
      <c r="H132" s="35"/>
      <c r="I132" s="34"/>
      <c r="J132" s="35"/>
      <c r="K132" s="34"/>
      <c r="L132" s="35">
        <v>1646.21</v>
      </c>
    </row>
    <row r="133" spans="1:101" ht="14.25" x14ac:dyDescent="0.2">
      <c r="A133" s="41"/>
      <c r="B133" s="41" t="s">
        <v>56</v>
      </c>
      <c r="C133" s="41" t="s">
        <v>314</v>
      </c>
      <c r="D133" s="42" t="s">
        <v>32</v>
      </c>
      <c r="E133" s="43">
        <v>36</v>
      </c>
      <c r="F133" s="43"/>
      <c r="G133" s="43">
        <v>36</v>
      </c>
      <c r="H133" s="44"/>
      <c r="I133" s="45"/>
      <c r="J133" s="44"/>
      <c r="K133" s="45"/>
      <c r="L133" s="44">
        <v>800.86</v>
      </c>
    </row>
    <row r="134" spans="1:101" ht="15" x14ac:dyDescent="0.2">
      <c r="C134" s="315" t="s">
        <v>254</v>
      </c>
      <c r="D134" s="315"/>
      <c r="E134" s="315"/>
      <c r="F134" s="315"/>
      <c r="G134" s="315"/>
      <c r="H134" s="315"/>
      <c r="I134" s="316">
        <v>4671.6799999999994</v>
      </c>
      <c r="J134" s="316"/>
      <c r="K134" s="316">
        <v>4671.6799999999994</v>
      </c>
      <c r="L134" s="316"/>
      <c r="AD134">
        <v>1693.63</v>
      </c>
      <c r="AE134">
        <v>823.93</v>
      </c>
      <c r="AN134" s="46">
        <v>4671.6799999999994</v>
      </c>
      <c r="AO134">
        <v>0</v>
      </c>
      <c r="AQ134" t="s">
        <v>255</v>
      </c>
      <c r="AR134" s="46">
        <v>2224.6099999999997</v>
      </c>
      <c r="AT134">
        <v>0</v>
      </c>
      <c r="AV134" t="s">
        <v>255</v>
      </c>
      <c r="AW134">
        <v>0</v>
      </c>
      <c r="AZ134">
        <v>1646.21</v>
      </c>
      <c r="BA134">
        <v>800.86</v>
      </c>
      <c r="BT134" s="46">
        <v>4671.6799999999994</v>
      </c>
      <c r="BW134">
        <v>3737.34</v>
      </c>
      <c r="BX134" s="46">
        <v>934.33999999999924</v>
      </c>
      <c r="CB134">
        <v>200001</v>
      </c>
      <c r="CC134" t="s">
        <v>41</v>
      </c>
      <c r="CD134">
        <v>4</v>
      </c>
    </row>
    <row r="135" spans="1:101" ht="114" x14ac:dyDescent="0.2">
      <c r="A135" s="29" t="s">
        <v>44</v>
      </c>
      <c r="B135" s="31" t="s">
        <v>328</v>
      </c>
      <c r="C135" s="31" t="s">
        <v>60</v>
      </c>
      <c r="D135" s="32" t="s">
        <v>11</v>
      </c>
      <c r="E135" s="33">
        <v>3</v>
      </c>
      <c r="F135" s="33"/>
      <c r="G135" s="33">
        <v>3</v>
      </c>
      <c r="H135" s="35"/>
      <c r="I135" s="34"/>
      <c r="J135" s="35"/>
      <c r="K135" s="34"/>
      <c r="L135" s="35"/>
    </row>
    <row r="136" spans="1:101" ht="76.5" x14ac:dyDescent="0.2">
      <c r="B136" s="36" t="s">
        <v>108</v>
      </c>
      <c r="C136" s="313" t="s">
        <v>240</v>
      </c>
      <c r="D136" s="313"/>
      <c r="E136" s="313"/>
      <c r="F136" s="313"/>
      <c r="G136" s="313"/>
      <c r="H136" s="313"/>
      <c r="I136" s="313"/>
      <c r="J136" s="313"/>
      <c r="K136" s="313"/>
      <c r="L136" s="313"/>
      <c r="CW136" s="37" t="s">
        <v>240</v>
      </c>
    </row>
    <row r="137" spans="1:101" ht="25.5" x14ac:dyDescent="0.2">
      <c r="B137" s="36" t="s">
        <v>109</v>
      </c>
      <c r="C137" s="313" t="s">
        <v>329</v>
      </c>
      <c r="D137" s="313"/>
      <c r="E137" s="313"/>
      <c r="F137" s="313"/>
      <c r="G137" s="313"/>
      <c r="H137" s="313"/>
      <c r="I137" s="313"/>
      <c r="J137" s="313"/>
      <c r="K137" s="313"/>
      <c r="L137" s="313"/>
    </row>
    <row r="138" spans="1:101" ht="51" x14ac:dyDescent="0.2">
      <c r="C138" s="314" t="s">
        <v>330</v>
      </c>
      <c r="D138" s="314"/>
      <c r="E138" s="314"/>
      <c r="F138" s="314"/>
      <c r="CW138" s="38" t="s">
        <v>330</v>
      </c>
    </row>
    <row r="139" spans="1:101" ht="15" x14ac:dyDescent="0.2">
      <c r="A139" s="30"/>
      <c r="B139" s="33">
        <v>1</v>
      </c>
      <c r="C139" s="30" t="s">
        <v>243</v>
      </c>
      <c r="D139" s="32" t="s">
        <v>67</v>
      </c>
      <c r="E139" s="39"/>
      <c r="F139" s="33"/>
      <c r="G139" s="33">
        <v>1.4976</v>
      </c>
      <c r="H139" s="33"/>
      <c r="I139" s="33"/>
      <c r="J139" s="33"/>
      <c r="K139" s="33"/>
      <c r="L139" s="40">
        <v>1713.77</v>
      </c>
    </row>
    <row r="140" spans="1:101" ht="14.25" x14ac:dyDescent="0.2">
      <c r="A140" s="31"/>
      <c r="B140" s="31" t="s">
        <v>102</v>
      </c>
      <c r="C140" s="31" t="s">
        <v>103</v>
      </c>
      <c r="D140" s="32" t="s">
        <v>93</v>
      </c>
      <c r="E140" s="33">
        <v>0.16</v>
      </c>
      <c r="F140" s="33">
        <v>1.56</v>
      </c>
      <c r="G140" s="33">
        <v>0.74880000000000002</v>
      </c>
      <c r="H140" s="35"/>
      <c r="I140" s="34"/>
      <c r="J140" s="35">
        <v>1157.2</v>
      </c>
      <c r="K140" s="34"/>
      <c r="L140" s="35">
        <v>866.51</v>
      </c>
    </row>
    <row r="141" spans="1:101" ht="14.25" x14ac:dyDescent="0.2">
      <c r="A141" s="31"/>
      <c r="B141" s="31" t="s">
        <v>104</v>
      </c>
      <c r="C141" s="41" t="s">
        <v>105</v>
      </c>
      <c r="D141" s="42" t="s">
        <v>93</v>
      </c>
      <c r="E141" s="43">
        <v>0.16</v>
      </c>
      <c r="F141" s="43">
        <v>1.56</v>
      </c>
      <c r="G141" s="43">
        <v>0.74880000000000002</v>
      </c>
      <c r="H141" s="44"/>
      <c r="I141" s="45"/>
      <c r="J141" s="44">
        <v>1131.49</v>
      </c>
      <c r="K141" s="45"/>
      <c r="L141" s="44">
        <v>847.26</v>
      </c>
    </row>
    <row r="142" spans="1:101" ht="15" x14ac:dyDescent="0.2">
      <c r="A142" s="31"/>
      <c r="B142" s="31"/>
      <c r="C142" s="47" t="s">
        <v>250</v>
      </c>
      <c r="D142" s="32"/>
      <c r="E142" s="33"/>
      <c r="F142" s="33"/>
      <c r="G142" s="33"/>
      <c r="H142" s="35"/>
      <c r="I142" s="34"/>
      <c r="J142" s="35"/>
      <c r="K142" s="34"/>
      <c r="L142" s="35">
        <v>1713.77</v>
      </c>
    </row>
    <row r="143" spans="1:101" ht="14.25" x14ac:dyDescent="0.2">
      <c r="A143" s="31"/>
      <c r="B143" s="31"/>
      <c r="C143" s="31" t="s">
        <v>251</v>
      </c>
      <c r="D143" s="32"/>
      <c r="E143" s="33"/>
      <c r="F143" s="33"/>
      <c r="G143" s="33"/>
      <c r="H143" s="35"/>
      <c r="I143" s="34"/>
      <c r="J143" s="35"/>
      <c r="K143" s="34"/>
      <c r="L143" s="35">
        <v>1713.77</v>
      </c>
    </row>
    <row r="144" spans="1:101" ht="14.25" x14ac:dyDescent="0.2">
      <c r="A144" s="31"/>
      <c r="B144" s="31" t="s">
        <v>55</v>
      </c>
      <c r="C144" s="31" t="s">
        <v>313</v>
      </c>
      <c r="D144" s="32" t="s">
        <v>32</v>
      </c>
      <c r="E144" s="33">
        <v>74</v>
      </c>
      <c r="F144" s="33"/>
      <c r="G144" s="33">
        <v>74</v>
      </c>
      <c r="H144" s="35"/>
      <c r="I144" s="34"/>
      <c r="J144" s="35"/>
      <c r="K144" s="34"/>
      <c r="L144" s="35">
        <v>1268.19</v>
      </c>
    </row>
    <row r="145" spans="1:82" ht="14.25" x14ac:dyDescent="0.2">
      <c r="A145" s="41"/>
      <c r="B145" s="41" t="s">
        <v>56</v>
      </c>
      <c r="C145" s="41" t="s">
        <v>314</v>
      </c>
      <c r="D145" s="42" t="s">
        <v>32</v>
      </c>
      <c r="E145" s="43">
        <v>36</v>
      </c>
      <c r="F145" s="43"/>
      <c r="G145" s="43">
        <v>36</v>
      </c>
      <c r="H145" s="44"/>
      <c r="I145" s="45"/>
      <c r="J145" s="44"/>
      <c r="K145" s="45"/>
      <c r="L145" s="44">
        <v>616.96</v>
      </c>
    </row>
    <row r="146" spans="1:82" ht="15" x14ac:dyDescent="0.2">
      <c r="C146" s="315" t="s">
        <v>254</v>
      </c>
      <c r="D146" s="315"/>
      <c r="E146" s="315"/>
      <c r="F146" s="315"/>
      <c r="G146" s="315"/>
      <c r="H146" s="315"/>
      <c r="I146" s="316">
        <v>1199.6400000000001</v>
      </c>
      <c r="J146" s="316"/>
      <c r="K146" s="316">
        <v>3598.92</v>
      </c>
      <c r="L146" s="316"/>
      <c r="AD146">
        <v>5080.8900000000003</v>
      </c>
      <c r="AE146">
        <v>2471.79</v>
      </c>
      <c r="AN146" s="46">
        <v>3598.92</v>
      </c>
      <c r="AO146">
        <v>0</v>
      </c>
      <c r="AQ146" t="s">
        <v>255</v>
      </c>
      <c r="AR146" s="46">
        <v>1713.77</v>
      </c>
      <c r="AT146">
        <v>0</v>
      </c>
      <c r="AV146" t="s">
        <v>255</v>
      </c>
      <c r="AW146">
        <v>0</v>
      </c>
      <c r="AZ146">
        <v>1268.19</v>
      </c>
      <c r="BA146">
        <v>616.96</v>
      </c>
      <c r="BT146" s="46">
        <v>3598.92</v>
      </c>
      <c r="BW146">
        <v>2879.14</v>
      </c>
      <c r="BX146" s="46">
        <v>719.7800000000002</v>
      </c>
      <c r="CB146">
        <v>200001</v>
      </c>
      <c r="CC146" t="s">
        <v>44</v>
      </c>
      <c r="CD146">
        <v>4</v>
      </c>
    </row>
    <row r="148" spans="1:82" ht="15" x14ac:dyDescent="0.2">
      <c r="A148" s="51"/>
      <c r="B148" s="52"/>
      <c r="C148" s="320" t="s">
        <v>260</v>
      </c>
      <c r="D148" s="320"/>
      <c r="E148" s="320"/>
      <c r="F148" s="320"/>
      <c r="G148" s="320"/>
      <c r="H148" s="320"/>
      <c r="I148" s="40"/>
      <c r="J148" s="51"/>
      <c r="K148" s="53"/>
      <c r="L148" s="40">
        <v>51542.319999999992</v>
      </c>
    </row>
    <row r="149" spans="1:82" ht="14.25" x14ac:dyDescent="0.2">
      <c r="A149" s="48"/>
      <c r="B149" s="50"/>
      <c r="C149" s="319" t="s">
        <v>261</v>
      </c>
      <c r="D149" s="318"/>
      <c r="E149" s="318"/>
      <c r="F149" s="318"/>
      <c r="G149" s="318"/>
      <c r="H149" s="318"/>
      <c r="I149" s="35"/>
      <c r="J149" s="48"/>
      <c r="K149" s="33"/>
      <c r="L149" s="35"/>
    </row>
    <row r="150" spans="1:82" ht="14.25" x14ac:dyDescent="0.2">
      <c r="A150" s="48"/>
      <c r="B150" s="50"/>
      <c r="C150" s="318" t="s">
        <v>262</v>
      </c>
      <c r="D150" s="318"/>
      <c r="E150" s="318"/>
      <c r="F150" s="318"/>
      <c r="G150" s="318"/>
      <c r="H150" s="318"/>
      <c r="I150" s="35"/>
      <c r="J150" s="48"/>
      <c r="K150" s="33"/>
      <c r="L150" s="35">
        <v>51542.319999999992</v>
      </c>
    </row>
    <row r="151" spans="1:82" ht="14.25" hidden="1" x14ac:dyDescent="0.2">
      <c r="A151" s="48"/>
      <c r="B151" s="50"/>
      <c r="C151" s="318" t="s">
        <v>263</v>
      </c>
      <c r="D151" s="318"/>
      <c r="E151" s="318"/>
      <c r="F151" s="318"/>
      <c r="G151" s="318"/>
      <c r="H151" s="318"/>
      <c r="I151" s="35"/>
      <c r="J151" s="48"/>
      <c r="K151" s="33"/>
      <c r="L151" s="35">
        <v>0</v>
      </c>
    </row>
    <row r="152" spans="1:82" ht="14.25" hidden="1" x14ac:dyDescent="0.2">
      <c r="A152" s="48"/>
      <c r="B152" s="50"/>
      <c r="C152" s="319" t="s">
        <v>264</v>
      </c>
      <c r="D152" s="318"/>
      <c r="E152" s="318"/>
      <c r="F152" s="318"/>
      <c r="G152" s="318"/>
      <c r="H152" s="318"/>
      <c r="I152" s="35"/>
      <c r="J152" s="48"/>
      <c r="K152" s="33"/>
      <c r="L152" s="35"/>
    </row>
    <row r="153" spans="1:82" ht="14.25" hidden="1" x14ac:dyDescent="0.2">
      <c r="A153" s="48"/>
      <c r="B153" s="50"/>
      <c r="C153" s="318" t="s">
        <v>263</v>
      </c>
      <c r="D153" s="318"/>
      <c r="E153" s="318"/>
      <c r="F153" s="318"/>
      <c r="G153" s="318"/>
      <c r="H153" s="318"/>
      <c r="I153" s="35"/>
      <c r="J153" s="48"/>
      <c r="K153" s="33"/>
      <c r="L153" s="35">
        <v>0</v>
      </c>
    </row>
    <row r="154" spans="1:82" ht="14.25" hidden="1" x14ac:dyDescent="0.2">
      <c r="A154" s="48"/>
      <c r="B154" s="50"/>
      <c r="C154" s="319" t="s">
        <v>265</v>
      </c>
      <c r="D154" s="318"/>
      <c r="E154" s="318"/>
      <c r="F154" s="318"/>
      <c r="G154" s="318"/>
      <c r="H154" s="318"/>
      <c r="I154" s="35"/>
      <c r="J154" s="48"/>
      <c r="K154" s="33"/>
      <c r="L154" s="35"/>
    </row>
    <row r="155" spans="1:82" ht="14.25" hidden="1" x14ac:dyDescent="0.2">
      <c r="A155" s="48"/>
      <c r="B155" s="50"/>
      <c r="C155" s="318" t="s">
        <v>285</v>
      </c>
      <c r="D155" s="318"/>
      <c r="E155" s="318"/>
      <c r="F155" s="318"/>
      <c r="G155" s="318"/>
      <c r="H155" s="318"/>
      <c r="I155" s="35"/>
      <c r="J155" s="48"/>
      <c r="K155" s="33"/>
      <c r="L155" s="35">
        <v>0</v>
      </c>
    </row>
    <row r="156" spans="1:82" ht="14.25" hidden="1" x14ac:dyDescent="0.2">
      <c r="A156" s="48"/>
      <c r="B156" s="50"/>
      <c r="C156" s="318" t="s">
        <v>266</v>
      </c>
      <c r="D156" s="318"/>
      <c r="E156" s="318"/>
      <c r="F156" s="318"/>
      <c r="G156" s="318"/>
      <c r="H156" s="318"/>
      <c r="I156" s="35"/>
      <c r="J156" s="48"/>
      <c r="K156" s="33"/>
      <c r="L156" s="35">
        <v>0</v>
      </c>
    </row>
    <row r="157" spans="1:82" ht="14.25" hidden="1" x14ac:dyDescent="0.2">
      <c r="A157" s="48"/>
      <c r="B157" s="50"/>
      <c r="C157" s="318" t="s">
        <v>267</v>
      </c>
      <c r="D157" s="318"/>
      <c r="E157" s="318"/>
      <c r="F157" s="318"/>
      <c r="G157" s="318"/>
      <c r="H157" s="318"/>
      <c r="I157" s="35"/>
      <c r="J157" s="48"/>
      <c r="K157" s="33"/>
      <c r="L157" s="35">
        <v>0</v>
      </c>
    </row>
    <row r="158" spans="1:82" ht="14.25" hidden="1" x14ac:dyDescent="0.2">
      <c r="A158" s="48"/>
      <c r="B158" s="50"/>
      <c r="C158" s="319" t="s">
        <v>264</v>
      </c>
      <c r="D158" s="318"/>
      <c r="E158" s="318"/>
      <c r="F158" s="318"/>
      <c r="G158" s="318"/>
      <c r="H158" s="318"/>
      <c r="I158" s="35"/>
      <c r="J158" s="48"/>
      <c r="K158" s="33"/>
      <c r="L158" s="35"/>
    </row>
    <row r="159" spans="1:82" ht="14.25" hidden="1" x14ac:dyDescent="0.2">
      <c r="A159" s="48"/>
      <c r="B159" s="50"/>
      <c r="C159" s="318" t="s">
        <v>268</v>
      </c>
      <c r="D159" s="318"/>
      <c r="E159" s="318"/>
      <c r="F159" s="318"/>
      <c r="G159" s="318"/>
      <c r="H159" s="318"/>
      <c r="I159" s="35"/>
      <c r="J159" s="48"/>
      <c r="K159" s="33"/>
      <c r="L159" s="35">
        <v>0</v>
      </c>
    </row>
    <row r="160" spans="1:82" ht="14.25" hidden="1" x14ac:dyDescent="0.2">
      <c r="A160" s="48"/>
      <c r="B160" s="50"/>
      <c r="C160" s="318" t="s">
        <v>269</v>
      </c>
      <c r="D160" s="318"/>
      <c r="E160" s="318"/>
      <c r="F160" s="318"/>
      <c r="G160" s="318"/>
      <c r="H160" s="318"/>
      <c r="I160" s="35"/>
      <c r="J160" s="48"/>
      <c r="K160" s="33"/>
      <c r="L160" s="35">
        <v>0</v>
      </c>
    </row>
    <row r="161" spans="1:12" ht="14.25" hidden="1" x14ac:dyDescent="0.2">
      <c r="A161" s="48"/>
      <c r="B161" s="50"/>
      <c r="C161" s="318" t="s">
        <v>270</v>
      </c>
      <c r="D161" s="318"/>
      <c r="E161" s="318"/>
      <c r="F161" s="318"/>
      <c r="G161" s="318"/>
      <c r="H161" s="318"/>
      <c r="I161" s="35"/>
      <c r="J161" s="48"/>
      <c r="K161" s="33"/>
      <c r="L161" s="35">
        <v>0</v>
      </c>
    </row>
    <row r="162" spans="1:12" ht="14.25" x14ac:dyDescent="0.2">
      <c r="A162" s="48"/>
      <c r="B162" s="50"/>
      <c r="C162" s="318" t="s">
        <v>271</v>
      </c>
      <c r="D162" s="318"/>
      <c r="E162" s="318"/>
      <c r="F162" s="318"/>
      <c r="G162" s="318"/>
      <c r="H162" s="318"/>
      <c r="I162" s="35"/>
      <c r="J162" s="48"/>
      <c r="K162" s="33"/>
      <c r="L162" s="35">
        <v>51542.319999999992</v>
      </c>
    </row>
    <row r="163" spans="1:12" ht="14.25" x14ac:dyDescent="0.2">
      <c r="A163" s="48"/>
      <c r="B163" s="50"/>
      <c r="C163" s="318" t="s">
        <v>272</v>
      </c>
      <c r="D163" s="318"/>
      <c r="E163" s="318"/>
      <c r="F163" s="318"/>
      <c r="G163" s="318"/>
      <c r="H163" s="318"/>
      <c r="I163" s="35"/>
      <c r="J163" s="48"/>
      <c r="K163" s="33"/>
      <c r="L163" s="35">
        <v>38141.33</v>
      </c>
    </row>
    <row r="164" spans="1:12" ht="14.25" x14ac:dyDescent="0.2">
      <c r="A164" s="48"/>
      <c r="B164" s="50"/>
      <c r="C164" s="318" t="s">
        <v>273</v>
      </c>
      <c r="D164" s="318"/>
      <c r="E164" s="318"/>
      <c r="F164" s="318"/>
      <c r="G164" s="318"/>
      <c r="H164" s="318"/>
      <c r="I164" s="35"/>
      <c r="J164" s="48"/>
      <c r="K164" s="33"/>
      <c r="L164" s="35">
        <v>18555.25</v>
      </c>
    </row>
    <row r="165" spans="1:12" ht="14.25" hidden="1" x14ac:dyDescent="0.2">
      <c r="A165" s="48"/>
      <c r="B165" s="50"/>
      <c r="C165" s="318" t="s">
        <v>274</v>
      </c>
      <c r="D165" s="318"/>
      <c r="E165" s="318"/>
      <c r="F165" s="318"/>
      <c r="G165" s="318"/>
      <c r="H165" s="318"/>
      <c r="I165" s="35"/>
      <c r="J165" s="48"/>
      <c r="K165" s="33"/>
      <c r="L165" s="35">
        <v>0</v>
      </c>
    </row>
    <row r="166" spans="1:12" ht="14.25" hidden="1" x14ac:dyDescent="0.2">
      <c r="A166" s="48"/>
      <c r="B166" s="50"/>
      <c r="C166" s="319" t="s">
        <v>261</v>
      </c>
      <c r="D166" s="318"/>
      <c r="E166" s="318"/>
      <c r="F166" s="318"/>
      <c r="G166" s="318"/>
      <c r="H166" s="318"/>
      <c r="I166" s="35"/>
      <c r="J166" s="48"/>
      <c r="K166" s="33"/>
      <c r="L166" s="35"/>
    </row>
    <row r="167" spans="1:12" ht="14.25" hidden="1" x14ac:dyDescent="0.2">
      <c r="A167" s="48"/>
      <c r="B167" s="50"/>
      <c r="C167" s="318" t="s">
        <v>275</v>
      </c>
      <c r="D167" s="318"/>
      <c r="E167" s="318"/>
      <c r="F167" s="318"/>
      <c r="G167" s="318"/>
      <c r="H167" s="318"/>
      <c r="I167" s="35"/>
      <c r="J167" s="48"/>
      <c r="K167" s="33"/>
      <c r="L167" s="35">
        <v>0</v>
      </c>
    </row>
    <row r="168" spans="1:12" ht="14.25" hidden="1" x14ac:dyDescent="0.2">
      <c r="A168" s="48"/>
      <c r="B168" s="50"/>
      <c r="C168" s="318" t="s">
        <v>276</v>
      </c>
      <c r="D168" s="318"/>
      <c r="E168" s="318"/>
      <c r="F168" s="318"/>
      <c r="G168" s="318"/>
      <c r="H168" s="318"/>
      <c r="I168" s="35"/>
      <c r="J168" s="48"/>
      <c r="K168" s="33"/>
      <c r="L168" s="35">
        <v>0</v>
      </c>
    </row>
    <row r="169" spans="1:12" ht="14.25" hidden="1" x14ac:dyDescent="0.2">
      <c r="A169" s="48"/>
      <c r="B169" s="50"/>
      <c r="C169" s="318" t="s">
        <v>277</v>
      </c>
      <c r="D169" s="318"/>
      <c r="E169" s="318"/>
      <c r="F169" s="318"/>
      <c r="G169" s="318"/>
      <c r="H169" s="318"/>
      <c r="I169" s="35"/>
      <c r="J169" s="48"/>
      <c r="K169" s="33"/>
      <c r="L169" s="35"/>
    </row>
    <row r="170" spans="1:12" ht="14.25" hidden="1" x14ac:dyDescent="0.2">
      <c r="A170" s="48"/>
      <c r="B170" s="50"/>
      <c r="C170" s="318" t="s">
        <v>277</v>
      </c>
      <c r="D170" s="318"/>
      <c r="E170" s="318"/>
      <c r="F170" s="318"/>
      <c r="G170" s="318"/>
      <c r="H170" s="318"/>
      <c r="I170" s="35"/>
      <c r="J170" s="48"/>
      <c r="K170" s="33"/>
      <c r="L170" s="35">
        <v>0</v>
      </c>
    </row>
    <row r="171" spans="1:12" ht="14.25" hidden="1" x14ac:dyDescent="0.2">
      <c r="A171" s="48"/>
      <c r="B171" s="50"/>
      <c r="C171" s="318" t="s">
        <v>278</v>
      </c>
      <c r="D171" s="318"/>
      <c r="E171" s="318"/>
      <c r="F171" s="318"/>
      <c r="G171" s="318"/>
      <c r="H171" s="318"/>
      <c r="I171" s="35"/>
      <c r="J171" s="48"/>
      <c r="K171" s="33"/>
      <c r="L171" s="35">
        <v>0</v>
      </c>
    </row>
    <row r="172" spans="1:12" ht="15" x14ac:dyDescent="0.2">
      <c r="A172" s="51"/>
      <c r="B172" s="52"/>
      <c r="C172" s="320" t="s">
        <v>279</v>
      </c>
      <c r="D172" s="320"/>
      <c r="E172" s="320"/>
      <c r="F172" s="320"/>
      <c r="G172" s="320"/>
      <c r="H172" s="320"/>
      <c r="I172" s="40"/>
      <c r="J172" s="51"/>
      <c r="K172" s="53"/>
      <c r="L172" s="40">
        <v>108238.9</v>
      </c>
    </row>
    <row r="173" spans="1:12" ht="14.25" x14ac:dyDescent="0.2">
      <c r="A173" s="48"/>
      <c r="B173" s="50"/>
      <c r="C173" s="319" t="s">
        <v>280</v>
      </c>
      <c r="D173" s="318"/>
      <c r="E173" s="318"/>
      <c r="F173" s="318"/>
      <c r="G173" s="318"/>
      <c r="H173" s="318"/>
      <c r="I173" s="35"/>
      <c r="J173" s="48"/>
      <c r="K173" s="33"/>
      <c r="L173" s="35"/>
    </row>
    <row r="174" spans="1:12" ht="14.25" hidden="1" x14ac:dyDescent="0.2">
      <c r="A174" s="48"/>
      <c r="B174" s="50"/>
      <c r="C174" s="318" t="s">
        <v>281</v>
      </c>
      <c r="D174" s="318"/>
      <c r="E174" s="318"/>
      <c r="F174" s="318"/>
      <c r="G174" s="318"/>
      <c r="H174" s="318"/>
      <c r="I174" s="35"/>
      <c r="J174" s="48"/>
      <c r="K174" s="33"/>
      <c r="L174" s="35">
        <v>0</v>
      </c>
    </row>
    <row r="175" spans="1:12" ht="14.25" hidden="1" x14ac:dyDescent="0.2">
      <c r="A175" s="48"/>
      <c r="B175" s="50"/>
      <c r="C175" s="318" t="s">
        <v>282</v>
      </c>
      <c r="D175" s="318"/>
      <c r="E175" s="318"/>
      <c r="F175" s="318"/>
      <c r="G175" s="318"/>
      <c r="H175" s="318"/>
      <c r="I175" s="35"/>
      <c r="J175" s="48"/>
      <c r="K175" s="33"/>
      <c r="L175" s="35">
        <v>0</v>
      </c>
    </row>
    <row r="176" spans="1:12" ht="14.25" x14ac:dyDescent="0.2">
      <c r="A176" s="48"/>
      <c r="B176" s="50"/>
      <c r="C176" s="318" t="s">
        <v>283</v>
      </c>
      <c r="D176" s="318"/>
      <c r="E176" s="318"/>
      <c r="F176" s="321"/>
      <c r="G176" s="39">
        <v>46.124639999999999</v>
      </c>
      <c r="H176" s="48"/>
      <c r="I176" s="48"/>
      <c r="J176" s="48"/>
      <c r="K176" s="48"/>
      <c r="L176" s="48"/>
    </row>
    <row r="177" spans="1:12" ht="14.25" hidden="1" customHeight="1" x14ac:dyDescent="0.2">
      <c r="A177" s="48"/>
      <c r="B177" s="50"/>
      <c r="C177" s="318" t="s">
        <v>284</v>
      </c>
      <c r="D177" s="318"/>
      <c r="E177" s="318"/>
      <c r="F177" s="321"/>
      <c r="G177" s="39">
        <v>0</v>
      </c>
      <c r="H177" s="48"/>
      <c r="I177" s="48"/>
      <c r="J177" s="48"/>
      <c r="K177" s="48"/>
      <c r="L177" s="48"/>
    </row>
    <row r="180" spans="1:12" ht="15" x14ac:dyDescent="0.2">
      <c r="A180" s="54"/>
      <c r="B180" s="55"/>
      <c r="C180" s="322" t="s">
        <v>286</v>
      </c>
      <c r="D180" s="322"/>
      <c r="E180" s="322"/>
      <c r="F180" s="322"/>
      <c r="G180" s="322"/>
      <c r="H180" s="322"/>
      <c r="I180" s="56"/>
      <c r="J180" s="54"/>
      <c r="K180" s="57"/>
      <c r="L180" s="56"/>
    </row>
    <row r="182" spans="1:12" ht="15" hidden="1" x14ac:dyDescent="0.2">
      <c r="A182" s="51"/>
      <c r="B182" s="52"/>
      <c r="C182" s="320" t="s">
        <v>287</v>
      </c>
      <c r="D182" s="320"/>
      <c r="E182" s="320"/>
      <c r="F182" s="320"/>
      <c r="G182" s="320"/>
      <c r="H182" s="320"/>
      <c r="I182" s="40"/>
      <c r="J182" s="51"/>
      <c r="K182" s="53"/>
      <c r="L182" s="40">
        <v>0</v>
      </c>
    </row>
    <row r="183" spans="1:12" ht="14.25" hidden="1" x14ac:dyDescent="0.2">
      <c r="A183" s="48"/>
      <c r="B183" s="50"/>
      <c r="C183" s="319" t="s">
        <v>261</v>
      </c>
      <c r="D183" s="318"/>
      <c r="E183" s="318"/>
      <c r="F183" s="318"/>
      <c r="G183" s="318"/>
      <c r="H183" s="318"/>
      <c r="I183" s="35"/>
      <c r="J183" s="48"/>
      <c r="K183" s="33"/>
      <c r="L183" s="35"/>
    </row>
    <row r="184" spans="1:12" ht="14.25" hidden="1" x14ac:dyDescent="0.2">
      <c r="A184" s="48"/>
      <c r="B184" s="50"/>
      <c r="C184" s="318" t="s">
        <v>288</v>
      </c>
      <c r="D184" s="318"/>
      <c r="E184" s="318"/>
      <c r="F184" s="318"/>
      <c r="G184" s="318"/>
      <c r="H184" s="318"/>
      <c r="I184" s="35"/>
      <c r="J184" s="48"/>
      <c r="K184" s="33"/>
      <c r="L184" s="35">
        <v>0</v>
      </c>
    </row>
    <row r="185" spans="1:12" ht="14.25" hidden="1" x14ac:dyDescent="0.2">
      <c r="A185" s="48"/>
      <c r="B185" s="50"/>
      <c r="C185" s="319" t="s">
        <v>261</v>
      </c>
      <c r="D185" s="318"/>
      <c r="E185" s="318"/>
      <c r="F185" s="318"/>
      <c r="G185" s="318"/>
      <c r="H185" s="318"/>
      <c r="I185" s="35"/>
      <c r="J185" s="48"/>
      <c r="K185" s="33"/>
      <c r="L185" s="35"/>
    </row>
    <row r="186" spans="1:12" ht="14.25" hidden="1" x14ac:dyDescent="0.2">
      <c r="A186" s="48"/>
      <c r="B186" s="50"/>
      <c r="C186" s="318" t="s">
        <v>289</v>
      </c>
      <c r="D186" s="318"/>
      <c r="E186" s="318"/>
      <c r="F186" s="318"/>
      <c r="G186" s="318"/>
      <c r="H186" s="318"/>
      <c r="I186" s="35"/>
      <c r="J186" s="48"/>
      <c r="K186" s="33"/>
      <c r="L186" s="35">
        <v>0</v>
      </c>
    </row>
    <row r="187" spans="1:12" ht="14.25" hidden="1" x14ac:dyDescent="0.2">
      <c r="A187" s="48"/>
      <c r="B187" s="50"/>
      <c r="C187" s="318" t="s">
        <v>263</v>
      </c>
      <c r="D187" s="318"/>
      <c r="E187" s="318"/>
      <c r="F187" s="318"/>
      <c r="G187" s="318"/>
      <c r="H187" s="318"/>
      <c r="I187" s="35"/>
      <c r="J187" s="48"/>
      <c r="K187" s="33"/>
      <c r="L187" s="35">
        <v>0</v>
      </c>
    </row>
    <row r="188" spans="1:12" ht="14.25" hidden="1" x14ac:dyDescent="0.2">
      <c r="A188" s="48"/>
      <c r="B188" s="50"/>
      <c r="C188" s="319" t="s">
        <v>264</v>
      </c>
      <c r="D188" s="318"/>
      <c r="E188" s="318"/>
      <c r="F188" s="318"/>
      <c r="G188" s="318"/>
      <c r="H188" s="318"/>
      <c r="I188" s="35"/>
      <c r="J188" s="48"/>
      <c r="K188" s="33"/>
      <c r="L188" s="35"/>
    </row>
    <row r="189" spans="1:12" ht="14.25" hidden="1" x14ac:dyDescent="0.2">
      <c r="A189" s="48"/>
      <c r="B189" s="50"/>
      <c r="C189" s="318" t="s">
        <v>263</v>
      </c>
      <c r="D189" s="318"/>
      <c r="E189" s="318"/>
      <c r="F189" s="318"/>
      <c r="G189" s="318"/>
      <c r="H189" s="318"/>
      <c r="I189" s="35"/>
      <c r="J189" s="48"/>
      <c r="K189" s="33"/>
      <c r="L189" s="35">
        <v>0</v>
      </c>
    </row>
    <row r="190" spans="1:12" ht="14.25" hidden="1" x14ac:dyDescent="0.2">
      <c r="A190" s="48"/>
      <c r="B190" s="50"/>
      <c r="C190" s="319" t="s">
        <v>265</v>
      </c>
      <c r="D190" s="318"/>
      <c r="E190" s="318"/>
      <c r="F190" s="318"/>
      <c r="G190" s="318"/>
      <c r="H190" s="318"/>
      <c r="I190" s="35"/>
      <c r="J190" s="48"/>
      <c r="K190" s="33"/>
      <c r="L190" s="35"/>
    </row>
    <row r="191" spans="1:12" ht="14.25" hidden="1" x14ac:dyDescent="0.2">
      <c r="A191" s="48"/>
      <c r="B191" s="50"/>
      <c r="C191" s="318" t="s">
        <v>285</v>
      </c>
      <c r="D191" s="318"/>
      <c r="E191" s="318"/>
      <c r="F191" s="318"/>
      <c r="G191" s="318"/>
      <c r="H191" s="318"/>
      <c r="I191" s="35"/>
      <c r="J191" s="48"/>
      <c r="K191" s="33"/>
      <c r="L191" s="35">
        <v>0</v>
      </c>
    </row>
    <row r="192" spans="1:12" ht="14.25" hidden="1" x14ac:dyDescent="0.2">
      <c r="A192" s="48"/>
      <c r="B192" s="50"/>
      <c r="C192" s="318" t="s">
        <v>266</v>
      </c>
      <c r="D192" s="318"/>
      <c r="E192" s="318"/>
      <c r="F192" s="318"/>
      <c r="G192" s="318"/>
      <c r="H192" s="318"/>
      <c r="I192" s="35"/>
      <c r="J192" s="48"/>
      <c r="K192" s="33"/>
      <c r="L192" s="35">
        <v>0</v>
      </c>
    </row>
    <row r="193" spans="1:12" ht="14.25" hidden="1" x14ac:dyDescent="0.2">
      <c r="A193" s="48"/>
      <c r="B193" s="50"/>
      <c r="C193" s="318" t="s">
        <v>267</v>
      </c>
      <c r="D193" s="318"/>
      <c r="E193" s="318"/>
      <c r="F193" s="318"/>
      <c r="G193" s="318"/>
      <c r="H193" s="318"/>
      <c r="I193" s="35"/>
      <c r="J193" s="48"/>
      <c r="K193" s="33"/>
      <c r="L193" s="35">
        <v>0</v>
      </c>
    </row>
    <row r="194" spans="1:12" ht="14.25" hidden="1" x14ac:dyDescent="0.2">
      <c r="A194" s="48"/>
      <c r="B194" s="50"/>
      <c r="C194" s="319" t="s">
        <v>264</v>
      </c>
      <c r="D194" s="318"/>
      <c r="E194" s="318"/>
      <c r="F194" s="318"/>
      <c r="G194" s="318"/>
      <c r="H194" s="318"/>
      <c r="I194" s="35"/>
      <c r="J194" s="48"/>
      <c r="K194" s="33"/>
      <c r="L194" s="35"/>
    </row>
    <row r="195" spans="1:12" ht="14.25" hidden="1" x14ac:dyDescent="0.2">
      <c r="A195" s="48"/>
      <c r="B195" s="50"/>
      <c r="C195" s="318" t="s">
        <v>268</v>
      </c>
      <c r="D195" s="318"/>
      <c r="E195" s="318"/>
      <c r="F195" s="318"/>
      <c r="G195" s="318"/>
      <c r="H195" s="318"/>
      <c r="I195" s="35"/>
      <c r="J195" s="48"/>
      <c r="K195" s="33"/>
      <c r="L195" s="35">
        <v>0</v>
      </c>
    </row>
    <row r="196" spans="1:12" ht="14.25" hidden="1" x14ac:dyDescent="0.2">
      <c r="A196" s="48"/>
      <c r="B196" s="50"/>
      <c r="C196" s="318" t="s">
        <v>269</v>
      </c>
      <c r="D196" s="318"/>
      <c r="E196" s="318"/>
      <c r="F196" s="318"/>
      <c r="G196" s="318"/>
      <c r="H196" s="318"/>
      <c r="I196" s="35"/>
      <c r="J196" s="48"/>
      <c r="K196" s="33"/>
      <c r="L196" s="35">
        <v>0</v>
      </c>
    </row>
    <row r="197" spans="1:12" ht="14.25" hidden="1" x14ac:dyDescent="0.2">
      <c r="A197" s="48"/>
      <c r="B197" s="50"/>
      <c r="C197" s="318" t="s">
        <v>270</v>
      </c>
      <c r="D197" s="318"/>
      <c r="E197" s="318"/>
      <c r="F197" s="318"/>
      <c r="G197" s="318"/>
      <c r="H197" s="318"/>
      <c r="I197" s="35"/>
      <c r="J197" s="48"/>
      <c r="K197" s="33"/>
      <c r="L197" s="35">
        <v>0</v>
      </c>
    </row>
    <row r="198" spans="1:12" ht="14.25" hidden="1" x14ac:dyDescent="0.2">
      <c r="A198" s="48"/>
      <c r="B198" s="50"/>
      <c r="C198" s="318" t="s">
        <v>290</v>
      </c>
      <c r="D198" s="318"/>
      <c r="E198" s="318"/>
      <c r="F198" s="318"/>
      <c r="G198" s="318"/>
      <c r="H198" s="318"/>
      <c r="I198" s="35"/>
      <c r="J198" s="48"/>
      <c r="K198" s="33"/>
      <c r="L198" s="35">
        <v>0</v>
      </c>
    </row>
    <row r="199" spans="1:12" ht="14.25" hidden="1" x14ac:dyDescent="0.2">
      <c r="A199" s="48"/>
      <c r="B199" s="50"/>
      <c r="C199" s="318" t="s">
        <v>291</v>
      </c>
      <c r="D199" s="318"/>
      <c r="E199" s="318"/>
      <c r="F199" s="318"/>
      <c r="G199" s="318"/>
      <c r="H199" s="318"/>
      <c r="I199" s="35"/>
      <c r="J199" s="48"/>
      <c r="K199" s="33"/>
      <c r="L199" s="35">
        <v>0</v>
      </c>
    </row>
    <row r="200" spans="1:12" ht="14.25" hidden="1" x14ac:dyDescent="0.2">
      <c r="A200" s="48"/>
      <c r="B200" s="50"/>
      <c r="C200" s="318" t="s">
        <v>292</v>
      </c>
      <c r="D200" s="318"/>
      <c r="E200" s="318"/>
      <c r="F200" s="318"/>
      <c r="G200" s="318"/>
      <c r="H200" s="318"/>
      <c r="I200" s="35"/>
      <c r="J200" s="48"/>
      <c r="K200" s="33"/>
      <c r="L200" s="35">
        <v>0</v>
      </c>
    </row>
    <row r="201" spans="1:12" hidden="1" x14ac:dyDescent="0.2"/>
    <row r="202" spans="1:12" ht="15" hidden="1" x14ac:dyDescent="0.2">
      <c r="A202" s="51"/>
      <c r="B202" s="52"/>
      <c r="C202" s="320" t="s">
        <v>293</v>
      </c>
      <c r="D202" s="320"/>
      <c r="E202" s="320"/>
      <c r="F202" s="320"/>
      <c r="G202" s="320"/>
      <c r="H202" s="320"/>
      <c r="I202" s="40"/>
      <c r="J202" s="51"/>
      <c r="K202" s="53"/>
      <c r="L202" s="40">
        <v>0</v>
      </c>
    </row>
    <row r="203" spans="1:12" ht="14.25" hidden="1" x14ac:dyDescent="0.2">
      <c r="A203" s="48"/>
      <c r="B203" s="50"/>
      <c r="C203" s="319" t="s">
        <v>261</v>
      </c>
      <c r="D203" s="318"/>
      <c r="E203" s="318"/>
      <c r="F203" s="318"/>
      <c r="G203" s="318"/>
      <c r="H203" s="318"/>
      <c r="I203" s="35"/>
      <c r="J203" s="48"/>
      <c r="K203" s="33"/>
      <c r="L203" s="35"/>
    </row>
    <row r="204" spans="1:12" ht="14.25" hidden="1" x14ac:dyDescent="0.2">
      <c r="A204" s="48"/>
      <c r="B204" s="50"/>
      <c r="C204" s="318" t="s">
        <v>288</v>
      </c>
      <c r="D204" s="318"/>
      <c r="E204" s="318"/>
      <c r="F204" s="318"/>
      <c r="G204" s="318"/>
      <c r="H204" s="318"/>
      <c r="I204" s="35"/>
      <c r="J204" s="48"/>
      <c r="K204" s="33"/>
      <c r="L204" s="35">
        <v>0</v>
      </c>
    </row>
    <row r="205" spans="1:12" ht="14.25" hidden="1" x14ac:dyDescent="0.2">
      <c r="A205" s="48"/>
      <c r="B205" s="50"/>
      <c r="C205" s="319" t="s">
        <v>261</v>
      </c>
      <c r="D205" s="318"/>
      <c r="E205" s="318"/>
      <c r="F205" s="318"/>
      <c r="G205" s="318"/>
      <c r="H205" s="318"/>
      <c r="I205" s="35"/>
      <c r="J205" s="48"/>
      <c r="K205" s="33"/>
      <c r="L205" s="35"/>
    </row>
    <row r="206" spans="1:12" ht="14.25" hidden="1" x14ac:dyDescent="0.2">
      <c r="A206" s="48"/>
      <c r="B206" s="50"/>
      <c r="C206" s="318" t="s">
        <v>289</v>
      </c>
      <c r="D206" s="318"/>
      <c r="E206" s="318"/>
      <c r="F206" s="318"/>
      <c r="G206" s="318"/>
      <c r="H206" s="318"/>
      <c r="I206" s="35"/>
      <c r="J206" s="48"/>
      <c r="K206" s="33"/>
      <c r="L206" s="35">
        <v>0</v>
      </c>
    </row>
    <row r="207" spans="1:12" ht="14.25" hidden="1" x14ac:dyDescent="0.2">
      <c r="A207" s="48"/>
      <c r="B207" s="50"/>
      <c r="C207" s="318" t="s">
        <v>263</v>
      </c>
      <c r="D207" s="318"/>
      <c r="E207" s="318"/>
      <c r="F207" s="318"/>
      <c r="G207" s="318"/>
      <c r="H207" s="318"/>
      <c r="I207" s="35"/>
      <c r="J207" s="48"/>
      <c r="K207" s="33"/>
      <c r="L207" s="35">
        <v>0</v>
      </c>
    </row>
    <row r="208" spans="1:12" ht="14.25" hidden="1" x14ac:dyDescent="0.2">
      <c r="A208" s="48"/>
      <c r="B208" s="50"/>
      <c r="C208" s="319" t="s">
        <v>264</v>
      </c>
      <c r="D208" s="318"/>
      <c r="E208" s="318"/>
      <c r="F208" s="318"/>
      <c r="G208" s="318"/>
      <c r="H208" s="318"/>
      <c r="I208" s="35"/>
      <c r="J208" s="48"/>
      <c r="K208" s="33"/>
      <c r="L208" s="35"/>
    </row>
    <row r="209" spans="1:12" ht="14.25" hidden="1" x14ac:dyDescent="0.2">
      <c r="A209" s="48"/>
      <c r="B209" s="50"/>
      <c r="C209" s="318" t="s">
        <v>263</v>
      </c>
      <c r="D209" s="318"/>
      <c r="E209" s="318"/>
      <c r="F209" s="318"/>
      <c r="G209" s="318"/>
      <c r="H209" s="318"/>
      <c r="I209" s="35"/>
      <c r="J209" s="48"/>
      <c r="K209" s="33"/>
      <c r="L209" s="35">
        <v>0</v>
      </c>
    </row>
    <row r="210" spans="1:12" ht="14.25" hidden="1" x14ac:dyDescent="0.2">
      <c r="A210" s="48"/>
      <c r="B210" s="50"/>
      <c r="C210" s="319" t="s">
        <v>265</v>
      </c>
      <c r="D210" s="318"/>
      <c r="E210" s="318"/>
      <c r="F210" s="318"/>
      <c r="G210" s="318"/>
      <c r="H210" s="318"/>
      <c r="I210" s="35"/>
      <c r="J210" s="48"/>
      <c r="K210" s="33"/>
      <c r="L210" s="35"/>
    </row>
    <row r="211" spans="1:12" ht="14.25" hidden="1" x14ac:dyDescent="0.2">
      <c r="A211" s="48"/>
      <c r="B211" s="50"/>
      <c r="C211" s="318" t="s">
        <v>285</v>
      </c>
      <c r="D211" s="318"/>
      <c r="E211" s="318"/>
      <c r="F211" s="318"/>
      <c r="G211" s="318"/>
      <c r="H211" s="318"/>
      <c r="I211" s="35"/>
      <c r="J211" s="48"/>
      <c r="K211" s="33"/>
      <c r="L211" s="35">
        <v>0</v>
      </c>
    </row>
    <row r="212" spans="1:12" ht="14.25" hidden="1" x14ac:dyDescent="0.2">
      <c r="A212" s="48"/>
      <c r="B212" s="50"/>
      <c r="C212" s="318" t="s">
        <v>266</v>
      </c>
      <c r="D212" s="318"/>
      <c r="E212" s="318"/>
      <c r="F212" s="318"/>
      <c r="G212" s="318"/>
      <c r="H212" s="318"/>
      <c r="I212" s="35"/>
      <c r="J212" s="48"/>
      <c r="K212" s="33"/>
      <c r="L212" s="35">
        <v>0</v>
      </c>
    </row>
    <row r="213" spans="1:12" ht="14.25" hidden="1" x14ac:dyDescent="0.2">
      <c r="A213" s="48"/>
      <c r="B213" s="50"/>
      <c r="C213" s="318" t="s">
        <v>267</v>
      </c>
      <c r="D213" s="318"/>
      <c r="E213" s="318"/>
      <c r="F213" s="318"/>
      <c r="G213" s="318"/>
      <c r="H213" s="318"/>
      <c r="I213" s="35"/>
      <c r="J213" s="48"/>
      <c r="K213" s="33"/>
      <c r="L213" s="35">
        <v>0</v>
      </c>
    </row>
    <row r="214" spans="1:12" ht="14.25" hidden="1" x14ac:dyDescent="0.2">
      <c r="A214" s="48"/>
      <c r="B214" s="50"/>
      <c r="C214" s="319" t="s">
        <v>264</v>
      </c>
      <c r="D214" s="318"/>
      <c r="E214" s="318"/>
      <c r="F214" s="318"/>
      <c r="G214" s="318"/>
      <c r="H214" s="318"/>
      <c r="I214" s="35"/>
      <c r="J214" s="48"/>
      <c r="K214" s="33"/>
      <c r="L214" s="35"/>
    </row>
    <row r="215" spans="1:12" ht="14.25" hidden="1" x14ac:dyDescent="0.2">
      <c r="A215" s="48"/>
      <c r="B215" s="50"/>
      <c r="C215" s="318" t="s">
        <v>268</v>
      </c>
      <c r="D215" s="318"/>
      <c r="E215" s="318"/>
      <c r="F215" s="318"/>
      <c r="G215" s="318"/>
      <c r="H215" s="318"/>
      <c r="I215" s="35"/>
      <c r="J215" s="48"/>
      <c r="K215" s="33"/>
      <c r="L215" s="35">
        <v>0</v>
      </c>
    </row>
    <row r="216" spans="1:12" ht="14.25" hidden="1" x14ac:dyDescent="0.2">
      <c r="A216" s="48"/>
      <c r="B216" s="50"/>
      <c r="C216" s="318" t="s">
        <v>269</v>
      </c>
      <c r="D216" s="318"/>
      <c r="E216" s="318"/>
      <c r="F216" s="318"/>
      <c r="G216" s="318"/>
      <c r="H216" s="318"/>
      <c r="I216" s="35"/>
      <c r="J216" s="48"/>
      <c r="K216" s="33"/>
      <c r="L216" s="35">
        <v>0</v>
      </c>
    </row>
    <row r="217" spans="1:12" ht="14.25" hidden="1" x14ac:dyDescent="0.2">
      <c r="A217" s="48"/>
      <c r="B217" s="50"/>
      <c r="C217" s="318" t="s">
        <v>270</v>
      </c>
      <c r="D217" s="318"/>
      <c r="E217" s="318"/>
      <c r="F217" s="318"/>
      <c r="G217" s="318"/>
      <c r="H217" s="318"/>
      <c r="I217" s="35"/>
      <c r="J217" s="48"/>
      <c r="K217" s="33"/>
      <c r="L217" s="35">
        <v>0</v>
      </c>
    </row>
    <row r="218" spans="1:12" ht="14.25" hidden="1" x14ac:dyDescent="0.2">
      <c r="A218" s="48"/>
      <c r="B218" s="50"/>
      <c r="C218" s="318" t="s">
        <v>290</v>
      </c>
      <c r="D218" s="318"/>
      <c r="E218" s="318"/>
      <c r="F218" s="318"/>
      <c r="G218" s="318"/>
      <c r="H218" s="318"/>
      <c r="I218" s="35"/>
      <c r="J218" s="48"/>
      <c r="K218" s="33"/>
      <c r="L218" s="35">
        <v>0</v>
      </c>
    </row>
    <row r="219" spans="1:12" ht="14.25" hidden="1" x14ac:dyDescent="0.2">
      <c r="A219" s="48"/>
      <c r="B219" s="50"/>
      <c r="C219" s="318" t="s">
        <v>291</v>
      </c>
      <c r="D219" s="318"/>
      <c r="E219" s="318"/>
      <c r="F219" s="318"/>
      <c r="G219" s="318"/>
      <c r="H219" s="318"/>
      <c r="I219" s="35"/>
      <c r="J219" s="48"/>
      <c r="K219" s="33"/>
      <c r="L219" s="35">
        <v>0</v>
      </c>
    </row>
    <row r="220" spans="1:12" ht="14.25" hidden="1" x14ac:dyDescent="0.2">
      <c r="A220" s="48"/>
      <c r="B220" s="50"/>
      <c r="C220" s="318" t="s">
        <v>292</v>
      </c>
      <c r="D220" s="318"/>
      <c r="E220" s="318"/>
      <c r="F220" s="318"/>
      <c r="G220" s="318"/>
      <c r="H220" s="318"/>
      <c r="I220" s="35"/>
      <c r="J220" s="48"/>
      <c r="K220" s="33"/>
      <c r="L220" s="35">
        <v>0</v>
      </c>
    </row>
    <row r="221" spans="1:12" hidden="1" x14ac:dyDescent="0.2"/>
    <row r="222" spans="1:12" ht="15" hidden="1" x14ac:dyDescent="0.2">
      <c r="A222" s="51"/>
      <c r="B222" s="52"/>
      <c r="C222" s="320" t="s">
        <v>294</v>
      </c>
      <c r="D222" s="320"/>
      <c r="E222" s="320"/>
      <c r="F222" s="320"/>
      <c r="G222" s="320"/>
      <c r="H222" s="320"/>
      <c r="I222" s="40"/>
      <c r="J222" s="51"/>
      <c r="K222" s="53"/>
      <c r="L222" s="40">
        <v>0</v>
      </c>
    </row>
    <row r="223" spans="1:12" ht="14.25" hidden="1" x14ac:dyDescent="0.2">
      <c r="A223" s="48"/>
      <c r="B223" s="50"/>
      <c r="C223" s="319" t="s">
        <v>261</v>
      </c>
      <c r="D223" s="318"/>
      <c r="E223" s="318"/>
      <c r="F223" s="318"/>
      <c r="G223" s="318"/>
      <c r="H223" s="318"/>
      <c r="I223" s="35"/>
      <c r="J223" s="48"/>
      <c r="K223" s="33"/>
      <c r="L223" s="35"/>
    </row>
    <row r="224" spans="1:12" ht="14.25" hidden="1" x14ac:dyDescent="0.2">
      <c r="A224" s="48"/>
      <c r="B224" s="50"/>
      <c r="C224" s="318" t="s">
        <v>275</v>
      </c>
      <c r="D224" s="318"/>
      <c r="E224" s="318"/>
      <c r="F224" s="318"/>
      <c r="G224" s="318"/>
      <c r="H224" s="318"/>
      <c r="I224" s="35"/>
      <c r="J224" s="48"/>
      <c r="K224" s="33"/>
      <c r="L224" s="35">
        <v>0</v>
      </c>
    </row>
    <row r="225" spans="1:12" ht="14.25" hidden="1" x14ac:dyDescent="0.2">
      <c r="A225" s="48"/>
      <c r="B225" s="50"/>
      <c r="C225" s="318" t="s">
        <v>276</v>
      </c>
      <c r="D225" s="318"/>
      <c r="E225" s="318"/>
      <c r="F225" s="318"/>
      <c r="G225" s="318"/>
      <c r="H225" s="318"/>
      <c r="I225" s="35"/>
      <c r="J225" s="48"/>
      <c r="K225" s="33"/>
      <c r="L225" s="35">
        <v>0</v>
      </c>
    </row>
    <row r="227" spans="1:12" ht="15" x14ac:dyDescent="0.2">
      <c r="A227" s="51"/>
      <c r="B227" s="52"/>
      <c r="C227" s="320" t="s">
        <v>295</v>
      </c>
      <c r="D227" s="320"/>
      <c r="E227" s="320"/>
      <c r="F227" s="320"/>
      <c r="G227" s="320"/>
      <c r="H227" s="320"/>
      <c r="I227" s="40"/>
      <c r="J227" s="51"/>
      <c r="K227" s="53"/>
      <c r="L227" s="40">
        <v>108238.9</v>
      </c>
    </row>
    <row r="228" spans="1:12" ht="14.25" x14ac:dyDescent="0.2">
      <c r="A228" s="48"/>
      <c r="B228" s="50"/>
      <c r="C228" s="319" t="s">
        <v>261</v>
      </c>
      <c r="D228" s="318"/>
      <c r="E228" s="318"/>
      <c r="F228" s="318"/>
      <c r="G228" s="318"/>
      <c r="H228" s="318"/>
      <c r="I228" s="35"/>
      <c r="J228" s="48"/>
      <c r="K228" s="33"/>
      <c r="L228" s="35"/>
    </row>
    <row r="229" spans="1:12" ht="14.25" hidden="1" x14ac:dyDescent="0.2">
      <c r="A229" s="48"/>
      <c r="B229" s="50"/>
      <c r="C229" s="318" t="s">
        <v>296</v>
      </c>
      <c r="D229" s="318"/>
      <c r="E229" s="318"/>
      <c r="F229" s="318"/>
      <c r="G229" s="318"/>
      <c r="H229" s="318"/>
      <c r="I229" s="35"/>
      <c r="J229" s="48"/>
      <c r="K229" s="33"/>
      <c r="L229" s="35"/>
    </row>
    <row r="230" spans="1:12" ht="14.25" hidden="1" x14ac:dyDescent="0.2">
      <c r="A230" s="48"/>
      <c r="B230" s="50"/>
      <c r="C230" s="318" t="s">
        <v>296</v>
      </c>
      <c r="D230" s="318"/>
      <c r="E230" s="318"/>
      <c r="F230" s="318"/>
      <c r="G230" s="318"/>
      <c r="H230" s="318"/>
      <c r="I230" s="35"/>
      <c r="J230" s="48"/>
      <c r="K230" s="33"/>
      <c r="L230" s="35">
        <v>0</v>
      </c>
    </row>
    <row r="231" spans="1:12" ht="14.25" hidden="1" x14ac:dyDescent="0.2">
      <c r="A231" s="48"/>
      <c r="B231" s="50"/>
      <c r="C231" s="318" t="s">
        <v>297</v>
      </c>
      <c r="D231" s="318"/>
      <c r="E231" s="318"/>
      <c r="F231" s="318"/>
      <c r="G231" s="318"/>
      <c r="H231" s="318"/>
      <c r="I231" s="35"/>
      <c r="J231" s="48"/>
      <c r="K231" s="33"/>
      <c r="L231" s="35">
        <v>0</v>
      </c>
    </row>
    <row r="232" spans="1:12" ht="14.25" hidden="1" x14ac:dyDescent="0.2">
      <c r="A232" s="48"/>
      <c r="B232" s="50"/>
      <c r="C232" s="318" t="s">
        <v>298</v>
      </c>
      <c r="D232" s="318"/>
      <c r="E232" s="318"/>
      <c r="F232" s="318"/>
      <c r="G232" s="318"/>
      <c r="H232" s="318"/>
      <c r="I232" s="35"/>
      <c r="J232" s="48"/>
      <c r="K232" s="33"/>
      <c r="L232" s="35">
        <v>0</v>
      </c>
    </row>
    <row r="233" spans="1:12" ht="14.25" x14ac:dyDescent="0.2">
      <c r="A233" s="48"/>
      <c r="B233" s="50"/>
      <c r="C233" s="318" t="s">
        <v>54</v>
      </c>
      <c r="D233" s="318"/>
      <c r="E233" s="318"/>
      <c r="F233" s="318"/>
      <c r="G233" s="318"/>
      <c r="H233" s="318"/>
      <c r="I233" s="35"/>
      <c r="J233" s="48"/>
      <c r="K233" s="33"/>
      <c r="L233" s="35">
        <v>108238.9</v>
      </c>
    </row>
    <row r="234" spans="1:12" ht="14.25" x14ac:dyDescent="0.2">
      <c r="A234" s="48"/>
      <c r="B234" s="50"/>
      <c r="C234" s="319" t="s">
        <v>261</v>
      </c>
      <c r="D234" s="318"/>
      <c r="E234" s="318"/>
      <c r="F234" s="318"/>
      <c r="G234" s="318"/>
      <c r="H234" s="318"/>
      <c r="I234" s="35"/>
      <c r="J234" s="48"/>
      <c r="K234" s="33"/>
      <c r="L234" s="35"/>
    </row>
    <row r="235" spans="1:12" ht="14.25" x14ac:dyDescent="0.2">
      <c r="A235" s="48"/>
      <c r="B235" s="50"/>
      <c r="C235" s="318" t="s">
        <v>288</v>
      </c>
      <c r="D235" s="318"/>
      <c r="E235" s="318"/>
      <c r="F235" s="318"/>
      <c r="G235" s="318"/>
      <c r="H235" s="318"/>
      <c r="I235" s="35"/>
      <c r="J235" s="48"/>
      <c r="K235" s="33"/>
      <c r="L235" s="35">
        <v>51542.319999999992</v>
      </c>
    </row>
    <row r="236" spans="1:12" ht="14.25" x14ac:dyDescent="0.2">
      <c r="A236" s="48"/>
      <c r="B236" s="50"/>
      <c r="C236" s="319" t="s">
        <v>261</v>
      </c>
      <c r="D236" s="318"/>
      <c r="E236" s="318"/>
      <c r="F236" s="318"/>
      <c r="G236" s="318"/>
      <c r="H236" s="318"/>
      <c r="I236" s="35"/>
      <c r="J236" s="48"/>
      <c r="K236" s="33"/>
      <c r="L236" s="35"/>
    </row>
    <row r="237" spans="1:12" ht="14.25" x14ac:dyDescent="0.2">
      <c r="A237" s="48"/>
      <c r="B237" s="50"/>
      <c r="C237" s="318" t="s">
        <v>289</v>
      </c>
      <c r="D237" s="318"/>
      <c r="E237" s="318"/>
      <c r="F237" s="318"/>
      <c r="G237" s="318"/>
      <c r="H237" s="318"/>
      <c r="I237" s="35"/>
      <c r="J237" s="48"/>
      <c r="K237" s="33"/>
      <c r="L237" s="35">
        <v>51542.319999999992</v>
      </c>
    </row>
    <row r="238" spans="1:12" ht="14.25" hidden="1" x14ac:dyDescent="0.2">
      <c r="A238" s="48"/>
      <c r="B238" s="50"/>
      <c r="C238" s="318" t="s">
        <v>263</v>
      </c>
      <c r="D238" s="318"/>
      <c r="E238" s="318"/>
      <c r="F238" s="318"/>
      <c r="G238" s="318"/>
      <c r="H238" s="318"/>
      <c r="I238" s="35"/>
      <c r="J238" s="48"/>
      <c r="K238" s="33"/>
      <c r="L238" s="35">
        <v>0</v>
      </c>
    </row>
    <row r="239" spans="1:12" ht="14.25" hidden="1" x14ac:dyDescent="0.2">
      <c r="A239" s="48"/>
      <c r="B239" s="50"/>
      <c r="C239" s="319" t="s">
        <v>264</v>
      </c>
      <c r="D239" s="318"/>
      <c r="E239" s="318"/>
      <c r="F239" s="318"/>
      <c r="G239" s="318"/>
      <c r="H239" s="318"/>
      <c r="I239" s="35"/>
      <c r="J239" s="48"/>
      <c r="K239" s="33"/>
      <c r="L239" s="35"/>
    </row>
    <row r="240" spans="1:12" ht="14.25" hidden="1" x14ac:dyDescent="0.2">
      <c r="A240" s="48"/>
      <c r="B240" s="50"/>
      <c r="C240" s="318" t="s">
        <v>263</v>
      </c>
      <c r="D240" s="318"/>
      <c r="E240" s="318"/>
      <c r="F240" s="318"/>
      <c r="G240" s="318"/>
      <c r="H240" s="318"/>
      <c r="I240" s="35"/>
      <c r="J240" s="48"/>
      <c r="K240" s="33"/>
      <c r="L240" s="35">
        <v>0</v>
      </c>
    </row>
    <row r="241" spans="1:12" ht="14.25" hidden="1" x14ac:dyDescent="0.2">
      <c r="A241" s="48"/>
      <c r="B241" s="50"/>
      <c r="C241" s="319" t="s">
        <v>265</v>
      </c>
      <c r="D241" s="318"/>
      <c r="E241" s="318"/>
      <c r="F241" s="318"/>
      <c r="G241" s="318"/>
      <c r="H241" s="318"/>
      <c r="I241" s="35"/>
      <c r="J241" s="48"/>
      <c r="K241" s="33"/>
      <c r="L241" s="35"/>
    </row>
    <row r="242" spans="1:12" ht="14.25" hidden="1" x14ac:dyDescent="0.2">
      <c r="A242" s="48"/>
      <c r="B242" s="50"/>
      <c r="C242" s="318" t="s">
        <v>285</v>
      </c>
      <c r="D242" s="318"/>
      <c r="E242" s="318"/>
      <c r="F242" s="318"/>
      <c r="G242" s="318"/>
      <c r="H242" s="318"/>
      <c r="I242" s="35"/>
      <c r="J242" s="48"/>
      <c r="K242" s="33"/>
      <c r="L242" s="35">
        <v>0</v>
      </c>
    </row>
    <row r="243" spans="1:12" ht="14.25" hidden="1" x14ac:dyDescent="0.2">
      <c r="A243" s="48"/>
      <c r="B243" s="50"/>
      <c r="C243" s="318" t="s">
        <v>266</v>
      </c>
      <c r="D243" s="318"/>
      <c r="E243" s="318"/>
      <c r="F243" s="318"/>
      <c r="G243" s="318"/>
      <c r="H243" s="318"/>
      <c r="I243" s="35"/>
      <c r="J243" s="48"/>
      <c r="K243" s="33"/>
      <c r="L243" s="35">
        <v>0</v>
      </c>
    </row>
    <row r="244" spans="1:12" ht="14.25" hidden="1" x14ac:dyDescent="0.2">
      <c r="A244" s="48"/>
      <c r="B244" s="50"/>
      <c r="C244" s="318" t="s">
        <v>267</v>
      </c>
      <c r="D244" s="318"/>
      <c r="E244" s="318"/>
      <c r="F244" s="318"/>
      <c r="G244" s="318"/>
      <c r="H244" s="318"/>
      <c r="I244" s="35"/>
      <c r="J244" s="48"/>
      <c r="K244" s="33"/>
      <c r="L244" s="35">
        <v>0</v>
      </c>
    </row>
    <row r="245" spans="1:12" ht="14.25" hidden="1" x14ac:dyDescent="0.2">
      <c r="A245" s="48"/>
      <c r="B245" s="50"/>
      <c r="C245" s="319" t="s">
        <v>264</v>
      </c>
      <c r="D245" s="318"/>
      <c r="E245" s="318"/>
      <c r="F245" s="318"/>
      <c r="G245" s="318"/>
      <c r="H245" s="318"/>
      <c r="I245" s="35"/>
      <c r="J245" s="48"/>
      <c r="K245" s="33"/>
      <c r="L245" s="35"/>
    </row>
    <row r="246" spans="1:12" ht="14.25" hidden="1" x14ac:dyDescent="0.2">
      <c r="A246" s="48"/>
      <c r="B246" s="50"/>
      <c r="C246" s="318" t="s">
        <v>268</v>
      </c>
      <c r="D246" s="318"/>
      <c r="E246" s="318"/>
      <c r="F246" s="318"/>
      <c r="G246" s="318"/>
      <c r="H246" s="318"/>
      <c r="I246" s="35"/>
      <c r="J246" s="48"/>
      <c r="K246" s="33"/>
      <c r="L246" s="35">
        <v>0</v>
      </c>
    </row>
    <row r="247" spans="1:12" ht="14.25" hidden="1" x14ac:dyDescent="0.2">
      <c r="A247" s="48"/>
      <c r="B247" s="50"/>
      <c r="C247" s="318" t="s">
        <v>269</v>
      </c>
      <c r="D247" s="318"/>
      <c r="E247" s="318"/>
      <c r="F247" s="318"/>
      <c r="G247" s="318"/>
      <c r="H247" s="318"/>
      <c r="I247" s="35"/>
      <c r="J247" s="48"/>
      <c r="K247" s="33"/>
      <c r="L247" s="35">
        <v>0</v>
      </c>
    </row>
    <row r="248" spans="1:12" ht="14.25" hidden="1" x14ac:dyDescent="0.2">
      <c r="A248" s="48"/>
      <c r="B248" s="50"/>
      <c r="C248" s="318" t="s">
        <v>270</v>
      </c>
      <c r="D248" s="318"/>
      <c r="E248" s="318"/>
      <c r="F248" s="318"/>
      <c r="G248" s="318"/>
      <c r="H248" s="318"/>
      <c r="I248" s="35"/>
      <c r="J248" s="48"/>
      <c r="K248" s="33"/>
      <c r="L248" s="35">
        <v>0</v>
      </c>
    </row>
    <row r="249" spans="1:12" ht="14.25" x14ac:dyDescent="0.2">
      <c r="A249" s="48"/>
      <c r="B249" s="50"/>
      <c r="C249" s="318" t="s">
        <v>290</v>
      </c>
      <c r="D249" s="318"/>
      <c r="E249" s="318"/>
      <c r="F249" s="318"/>
      <c r="G249" s="318"/>
      <c r="H249" s="318"/>
      <c r="I249" s="35"/>
      <c r="J249" s="48"/>
      <c r="K249" s="33"/>
      <c r="L249" s="35">
        <v>51542.319999999992</v>
      </c>
    </row>
    <row r="250" spans="1:12" ht="14.25" x14ac:dyDescent="0.2">
      <c r="A250" s="48"/>
      <c r="B250" s="50"/>
      <c r="C250" s="318" t="s">
        <v>291</v>
      </c>
      <c r="D250" s="318"/>
      <c r="E250" s="318"/>
      <c r="F250" s="318"/>
      <c r="G250" s="318"/>
      <c r="H250" s="318"/>
      <c r="I250" s="35"/>
      <c r="J250" s="48"/>
      <c r="K250" s="33"/>
      <c r="L250" s="35">
        <v>38141.33</v>
      </c>
    </row>
    <row r="251" spans="1:12" ht="14.25" x14ac:dyDescent="0.2">
      <c r="A251" s="48"/>
      <c r="B251" s="50"/>
      <c r="C251" s="318" t="s">
        <v>292</v>
      </c>
      <c r="D251" s="318"/>
      <c r="E251" s="318"/>
      <c r="F251" s="318"/>
      <c r="G251" s="318"/>
      <c r="H251" s="318"/>
      <c r="I251" s="35"/>
      <c r="J251" s="48"/>
      <c r="K251" s="33"/>
      <c r="L251" s="35">
        <v>18555.25</v>
      </c>
    </row>
    <row r="253" spans="1:12" ht="15" x14ac:dyDescent="0.2">
      <c r="A253" s="51"/>
      <c r="B253" s="52"/>
      <c r="C253" s="320" t="s">
        <v>299</v>
      </c>
      <c r="D253" s="320"/>
      <c r="E253" s="320"/>
      <c r="F253" s="320"/>
      <c r="G253" s="320"/>
      <c r="H253" s="320"/>
      <c r="I253" s="40"/>
      <c r="J253" s="51"/>
      <c r="K253" s="53"/>
      <c r="L253" s="40">
        <v>108238.9</v>
      </c>
    </row>
    <row r="254" spans="1:12" ht="14.25" x14ac:dyDescent="0.2">
      <c r="A254" s="48"/>
      <c r="B254" s="50"/>
      <c r="C254" s="319" t="s">
        <v>261</v>
      </c>
      <c r="D254" s="318"/>
      <c r="E254" s="318"/>
      <c r="F254" s="318"/>
      <c r="G254" s="318"/>
      <c r="H254" s="318"/>
      <c r="I254" s="35"/>
      <c r="J254" s="48"/>
      <c r="K254" s="33"/>
      <c r="L254" s="35"/>
    </row>
    <row r="255" spans="1:12" ht="14.25" x14ac:dyDescent="0.2">
      <c r="A255" s="48"/>
      <c r="B255" s="50"/>
      <c r="C255" s="318" t="s">
        <v>288</v>
      </c>
      <c r="D255" s="318"/>
      <c r="E255" s="318"/>
      <c r="F255" s="318"/>
      <c r="G255" s="318"/>
      <c r="H255" s="318"/>
      <c r="I255" s="35"/>
      <c r="J255" s="48"/>
      <c r="K255" s="33"/>
      <c r="L255" s="35">
        <v>51542.319999999992</v>
      </c>
    </row>
    <row r="256" spans="1:12" ht="14.25" x14ac:dyDescent="0.2">
      <c r="A256" s="48"/>
      <c r="B256" s="50"/>
      <c r="C256" s="319" t="s">
        <v>261</v>
      </c>
      <c r="D256" s="318"/>
      <c r="E256" s="318"/>
      <c r="F256" s="318"/>
      <c r="G256" s="318"/>
      <c r="H256" s="318"/>
      <c r="I256" s="35"/>
      <c r="J256" s="48"/>
      <c r="K256" s="33"/>
      <c r="L256" s="35"/>
    </row>
    <row r="257" spans="1:12" ht="14.25" x14ac:dyDescent="0.2">
      <c r="A257" s="48"/>
      <c r="B257" s="50"/>
      <c r="C257" s="318" t="s">
        <v>289</v>
      </c>
      <c r="D257" s="318"/>
      <c r="E257" s="318"/>
      <c r="F257" s="318"/>
      <c r="G257" s="318"/>
      <c r="H257" s="318"/>
      <c r="I257" s="35"/>
      <c r="J257" s="48"/>
      <c r="K257" s="33"/>
      <c r="L257" s="35">
        <v>51542.319999999992</v>
      </c>
    </row>
    <row r="258" spans="1:12" ht="14.25" hidden="1" x14ac:dyDescent="0.2">
      <c r="A258" s="48"/>
      <c r="B258" s="50"/>
      <c r="C258" s="318" t="s">
        <v>263</v>
      </c>
      <c r="D258" s="318"/>
      <c r="E258" s="318"/>
      <c r="F258" s="318"/>
      <c r="G258" s="318"/>
      <c r="H258" s="318"/>
      <c r="I258" s="35"/>
      <c r="J258" s="48"/>
      <c r="K258" s="33"/>
      <c r="L258" s="35">
        <v>0</v>
      </c>
    </row>
    <row r="259" spans="1:12" ht="14.25" hidden="1" x14ac:dyDescent="0.2">
      <c r="A259" s="48"/>
      <c r="B259" s="50"/>
      <c r="C259" s="319" t="s">
        <v>264</v>
      </c>
      <c r="D259" s="318"/>
      <c r="E259" s="318"/>
      <c r="F259" s="318"/>
      <c r="G259" s="318"/>
      <c r="H259" s="318"/>
      <c r="I259" s="35"/>
      <c r="J259" s="48"/>
      <c r="K259" s="33"/>
      <c r="L259" s="35"/>
    </row>
    <row r="260" spans="1:12" ht="14.25" hidden="1" x14ac:dyDescent="0.2">
      <c r="A260" s="48"/>
      <c r="B260" s="50"/>
      <c r="C260" s="318" t="s">
        <v>263</v>
      </c>
      <c r="D260" s="318"/>
      <c r="E260" s="318"/>
      <c r="F260" s="318"/>
      <c r="G260" s="318"/>
      <c r="H260" s="318"/>
      <c r="I260" s="35"/>
      <c r="J260" s="48"/>
      <c r="K260" s="33"/>
      <c r="L260" s="35">
        <v>0</v>
      </c>
    </row>
    <row r="261" spans="1:12" ht="14.25" hidden="1" x14ac:dyDescent="0.2">
      <c r="A261" s="48"/>
      <c r="B261" s="50"/>
      <c r="C261" s="319" t="s">
        <v>265</v>
      </c>
      <c r="D261" s="318"/>
      <c r="E261" s="318"/>
      <c r="F261" s="318"/>
      <c r="G261" s="318"/>
      <c r="H261" s="318"/>
      <c r="I261" s="35"/>
      <c r="J261" s="48"/>
      <c r="K261" s="33"/>
      <c r="L261" s="35"/>
    </row>
    <row r="262" spans="1:12" ht="14.25" hidden="1" x14ac:dyDescent="0.2">
      <c r="A262" s="48"/>
      <c r="B262" s="50"/>
      <c r="C262" s="318" t="s">
        <v>285</v>
      </c>
      <c r="D262" s="318"/>
      <c r="E262" s="318"/>
      <c r="F262" s="318"/>
      <c r="G262" s="318"/>
      <c r="H262" s="318"/>
      <c r="I262" s="35"/>
      <c r="J262" s="48"/>
      <c r="K262" s="33"/>
      <c r="L262" s="35">
        <v>0</v>
      </c>
    </row>
    <row r="263" spans="1:12" ht="14.25" hidden="1" x14ac:dyDescent="0.2">
      <c r="A263" s="48"/>
      <c r="B263" s="50"/>
      <c r="C263" s="318" t="s">
        <v>266</v>
      </c>
      <c r="D263" s="318"/>
      <c r="E263" s="318"/>
      <c r="F263" s="318"/>
      <c r="G263" s="318"/>
      <c r="H263" s="318"/>
      <c r="I263" s="35"/>
      <c r="J263" s="48"/>
      <c r="K263" s="33"/>
      <c r="L263" s="35">
        <v>0</v>
      </c>
    </row>
    <row r="264" spans="1:12" ht="14.25" hidden="1" x14ac:dyDescent="0.2">
      <c r="A264" s="48"/>
      <c r="B264" s="50"/>
      <c r="C264" s="318" t="s">
        <v>267</v>
      </c>
      <c r="D264" s="318"/>
      <c r="E264" s="318"/>
      <c r="F264" s="318"/>
      <c r="G264" s="318"/>
      <c r="H264" s="318"/>
      <c r="I264" s="35"/>
      <c r="J264" s="48"/>
      <c r="K264" s="33"/>
      <c r="L264" s="35">
        <v>0</v>
      </c>
    </row>
    <row r="265" spans="1:12" ht="14.25" hidden="1" x14ac:dyDescent="0.2">
      <c r="A265" s="48"/>
      <c r="B265" s="50"/>
      <c r="C265" s="319" t="s">
        <v>264</v>
      </c>
      <c r="D265" s="318"/>
      <c r="E265" s="318"/>
      <c r="F265" s="318"/>
      <c r="G265" s="318"/>
      <c r="H265" s="318"/>
      <c r="I265" s="35"/>
      <c r="J265" s="48"/>
      <c r="K265" s="33"/>
      <c r="L265" s="35"/>
    </row>
    <row r="266" spans="1:12" ht="14.25" hidden="1" x14ac:dyDescent="0.2">
      <c r="A266" s="48"/>
      <c r="B266" s="50"/>
      <c r="C266" s="318" t="s">
        <v>268</v>
      </c>
      <c r="D266" s="318"/>
      <c r="E266" s="318"/>
      <c r="F266" s="318"/>
      <c r="G266" s="318"/>
      <c r="H266" s="318"/>
      <c r="I266" s="35"/>
      <c r="J266" s="48"/>
      <c r="K266" s="33"/>
      <c r="L266" s="35">
        <v>0</v>
      </c>
    </row>
    <row r="267" spans="1:12" ht="14.25" hidden="1" x14ac:dyDescent="0.2">
      <c r="A267" s="48"/>
      <c r="B267" s="50"/>
      <c r="C267" s="318" t="s">
        <v>269</v>
      </c>
      <c r="D267" s="318"/>
      <c r="E267" s="318"/>
      <c r="F267" s="318"/>
      <c r="G267" s="318"/>
      <c r="H267" s="318"/>
      <c r="I267" s="35"/>
      <c r="J267" s="48"/>
      <c r="K267" s="33"/>
      <c r="L267" s="35">
        <v>0</v>
      </c>
    </row>
    <row r="268" spans="1:12" ht="14.25" hidden="1" x14ac:dyDescent="0.2">
      <c r="A268" s="48"/>
      <c r="B268" s="50"/>
      <c r="C268" s="318" t="s">
        <v>270</v>
      </c>
      <c r="D268" s="318"/>
      <c r="E268" s="318"/>
      <c r="F268" s="318"/>
      <c r="G268" s="318"/>
      <c r="H268" s="318"/>
      <c r="I268" s="35"/>
      <c r="J268" s="48"/>
      <c r="K268" s="33"/>
      <c r="L268" s="35">
        <v>0</v>
      </c>
    </row>
    <row r="269" spans="1:12" ht="14.25" x14ac:dyDescent="0.2">
      <c r="A269" s="48"/>
      <c r="B269" s="50"/>
      <c r="C269" s="318" t="s">
        <v>271</v>
      </c>
      <c r="D269" s="318"/>
      <c r="E269" s="318"/>
      <c r="F269" s="318"/>
      <c r="G269" s="318"/>
      <c r="H269" s="318"/>
      <c r="I269" s="35"/>
      <c r="J269" s="48"/>
      <c r="K269" s="33"/>
      <c r="L269" s="35">
        <v>51542.319999999992</v>
      </c>
    </row>
    <row r="270" spans="1:12" ht="14.25" x14ac:dyDescent="0.2">
      <c r="A270" s="48"/>
      <c r="B270" s="50"/>
      <c r="C270" s="318" t="s">
        <v>272</v>
      </c>
      <c r="D270" s="318"/>
      <c r="E270" s="318"/>
      <c r="F270" s="318"/>
      <c r="G270" s="318"/>
      <c r="H270" s="318"/>
      <c r="I270" s="35"/>
      <c r="J270" s="48"/>
      <c r="K270" s="33"/>
      <c r="L270" s="35">
        <v>38141.33</v>
      </c>
    </row>
    <row r="271" spans="1:12" ht="14.25" x14ac:dyDescent="0.2">
      <c r="A271" s="48"/>
      <c r="B271" s="50"/>
      <c r="C271" s="318" t="s">
        <v>273</v>
      </c>
      <c r="D271" s="318"/>
      <c r="E271" s="318"/>
      <c r="F271" s="318"/>
      <c r="G271" s="318"/>
      <c r="H271" s="318"/>
      <c r="I271" s="35"/>
      <c r="J271" s="48"/>
      <c r="K271" s="33"/>
      <c r="L271" s="35">
        <v>18555.25</v>
      </c>
    </row>
    <row r="272" spans="1:12" ht="14.25" hidden="1" x14ac:dyDescent="0.2">
      <c r="A272" s="48"/>
      <c r="B272" s="50"/>
      <c r="C272" s="318" t="s">
        <v>300</v>
      </c>
      <c r="D272" s="318"/>
      <c r="E272" s="318"/>
      <c r="F272" s="318"/>
      <c r="G272" s="318"/>
      <c r="H272" s="318"/>
      <c r="I272" s="35"/>
      <c r="J272" s="48"/>
      <c r="K272" s="33"/>
      <c r="L272" s="35">
        <v>0</v>
      </c>
    </row>
    <row r="273" spans="1:12" ht="14.25" hidden="1" x14ac:dyDescent="0.2">
      <c r="A273" s="48"/>
      <c r="B273" s="50"/>
      <c r="C273" s="319" t="s">
        <v>261</v>
      </c>
      <c r="D273" s="318"/>
      <c r="E273" s="318"/>
      <c r="F273" s="318"/>
      <c r="G273" s="318"/>
      <c r="H273" s="318"/>
      <c r="I273" s="35"/>
      <c r="J273" s="48"/>
      <c r="K273" s="33"/>
      <c r="L273" s="35"/>
    </row>
    <row r="274" spans="1:12" ht="14.25" hidden="1" x14ac:dyDescent="0.2">
      <c r="A274" s="48"/>
      <c r="B274" s="50"/>
      <c r="C274" s="318" t="s">
        <v>275</v>
      </c>
      <c r="D274" s="318"/>
      <c r="E274" s="318"/>
      <c r="F274" s="318"/>
      <c r="G274" s="318"/>
      <c r="H274" s="318"/>
      <c r="I274" s="35"/>
      <c r="J274" s="48"/>
      <c r="K274" s="33"/>
      <c r="L274" s="35">
        <v>0</v>
      </c>
    </row>
    <row r="275" spans="1:12" ht="14.25" hidden="1" x14ac:dyDescent="0.2">
      <c r="A275" s="48"/>
      <c r="B275" s="50"/>
      <c r="C275" s="318" t="s">
        <v>276</v>
      </c>
      <c r="D275" s="318"/>
      <c r="E275" s="318"/>
      <c r="F275" s="318"/>
      <c r="G275" s="318"/>
      <c r="H275" s="318"/>
      <c r="I275" s="35"/>
      <c r="J275" s="48"/>
      <c r="K275" s="33"/>
      <c r="L275" s="35">
        <v>0</v>
      </c>
    </row>
    <row r="276" spans="1:12" ht="14.25" x14ac:dyDescent="0.2">
      <c r="A276" s="48"/>
      <c r="B276" s="50"/>
      <c r="C276" s="318" t="s">
        <v>301</v>
      </c>
      <c r="D276" s="318"/>
      <c r="E276" s="318"/>
      <c r="F276" s="318"/>
      <c r="G276" s="318"/>
      <c r="H276" s="318"/>
      <c r="I276" s="35"/>
      <c r="J276" s="48"/>
      <c r="K276" s="33"/>
      <c r="L276" s="35">
        <v>108238.9</v>
      </c>
    </row>
    <row r="277" spans="1:12" ht="14.25" x14ac:dyDescent="0.2">
      <c r="A277" s="48"/>
      <c r="B277" s="50"/>
      <c r="C277" s="320" t="s">
        <v>280</v>
      </c>
      <c r="D277" s="318"/>
      <c r="E277" s="318"/>
      <c r="F277" s="318"/>
      <c r="G277" s="318"/>
      <c r="H277" s="318"/>
      <c r="I277" s="35"/>
      <c r="J277" s="48"/>
      <c r="K277" s="33"/>
      <c r="L277" s="35"/>
    </row>
    <row r="278" spans="1:12" ht="14.25" hidden="1" x14ac:dyDescent="0.2">
      <c r="A278" s="48"/>
      <c r="B278" s="50"/>
      <c r="C278" s="318" t="s">
        <v>281</v>
      </c>
      <c r="D278" s="318"/>
      <c r="E278" s="318"/>
      <c r="F278" s="318"/>
      <c r="G278" s="318"/>
      <c r="H278" s="318"/>
      <c r="I278" s="35"/>
      <c r="J278" s="48"/>
      <c r="K278" s="33"/>
      <c r="L278" s="35">
        <v>0</v>
      </c>
    </row>
    <row r="279" spans="1:12" ht="14.25" hidden="1" x14ac:dyDescent="0.2">
      <c r="A279" s="48"/>
      <c r="B279" s="50"/>
      <c r="C279" s="318" t="s">
        <v>282</v>
      </c>
      <c r="D279" s="318"/>
      <c r="E279" s="318"/>
      <c r="F279" s="318"/>
      <c r="G279" s="318"/>
      <c r="H279" s="318"/>
      <c r="I279" s="35"/>
      <c r="J279" s="48"/>
      <c r="K279" s="33"/>
      <c r="L279" s="35">
        <v>0</v>
      </c>
    </row>
    <row r="280" spans="1:12" ht="14.25" x14ac:dyDescent="0.2">
      <c r="A280" s="48"/>
      <c r="B280" s="50"/>
      <c r="C280" s="318" t="s">
        <v>283</v>
      </c>
      <c r="D280" s="318"/>
      <c r="E280" s="318"/>
      <c r="F280" s="321"/>
      <c r="G280" s="39">
        <v>46.124639999999999</v>
      </c>
      <c r="H280" s="48"/>
      <c r="I280" s="48"/>
      <c r="J280" s="48"/>
      <c r="K280" s="48"/>
      <c r="L280" s="48"/>
    </row>
    <row r="281" spans="1:12" ht="14.25" hidden="1" customHeight="1" x14ac:dyDescent="0.2">
      <c r="A281" s="48"/>
      <c r="B281" s="50"/>
      <c r="C281" s="318" t="s">
        <v>284</v>
      </c>
      <c r="D281" s="318"/>
      <c r="E281" s="318"/>
      <c r="F281" s="321"/>
      <c r="G281" s="39">
        <v>0</v>
      </c>
      <c r="H281" s="48"/>
      <c r="I281" s="48"/>
      <c r="J281" s="48"/>
      <c r="K281" s="48"/>
      <c r="L281" s="48"/>
    </row>
    <row r="285" spans="1:12" ht="14.25" customHeight="1" x14ac:dyDescent="0.2">
      <c r="A285" s="62"/>
      <c r="B285" s="63"/>
      <c r="C285" s="65" t="s">
        <v>502</v>
      </c>
      <c r="D285" s="21"/>
      <c r="E285" s="21"/>
      <c r="F285" s="21"/>
      <c r="G285" s="204" t="s">
        <v>499</v>
      </c>
      <c r="H285" s="64" t="s">
        <v>372</v>
      </c>
      <c r="I285" s="14"/>
      <c r="J285" s="14"/>
      <c r="K285" s="25"/>
      <c r="L285" s="25"/>
    </row>
    <row r="286" spans="1:12" ht="14.25" customHeight="1" x14ac:dyDescent="0.2">
      <c r="A286" s="62"/>
      <c r="B286" s="66"/>
      <c r="C286" s="323" t="s">
        <v>303</v>
      </c>
      <c r="D286" s="323"/>
      <c r="E286" s="323"/>
      <c r="F286" s="323"/>
      <c r="G286" s="323"/>
      <c r="H286" s="14"/>
      <c r="I286" s="14"/>
      <c r="J286" s="14"/>
      <c r="K286" s="25"/>
      <c r="L286" s="25"/>
    </row>
  </sheetData>
  <mergeCells count="196">
    <mergeCell ref="C281:F281"/>
    <mergeCell ref="C286:G286"/>
    <mergeCell ref="C275:H275"/>
    <mergeCell ref="C276:H276"/>
    <mergeCell ref="C277:H277"/>
    <mergeCell ref="C278:H278"/>
    <mergeCell ref="C279:H279"/>
    <mergeCell ref="C280:F280"/>
    <mergeCell ref="C269:H269"/>
    <mergeCell ref="C270:H270"/>
    <mergeCell ref="C271:H271"/>
    <mergeCell ref="C272:H272"/>
    <mergeCell ref="C273:H273"/>
    <mergeCell ref="C274:H274"/>
    <mergeCell ref="C263:H263"/>
    <mergeCell ref="C264:H264"/>
    <mergeCell ref="C265:H265"/>
    <mergeCell ref="C266:H266"/>
    <mergeCell ref="C267:H267"/>
    <mergeCell ref="C268:H268"/>
    <mergeCell ref="C257:H257"/>
    <mergeCell ref="C258:H258"/>
    <mergeCell ref="C259:H259"/>
    <mergeCell ref="C260:H260"/>
    <mergeCell ref="C261:H261"/>
    <mergeCell ref="C262:H262"/>
    <mergeCell ref="C250:H250"/>
    <mergeCell ref="C251:H251"/>
    <mergeCell ref="C253:H253"/>
    <mergeCell ref="C254:H254"/>
    <mergeCell ref="C255:H255"/>
    <mergeCell ref="C256:H256"/>
    <mergeCell ref="C244:H244"/>
    <mergeCell ref="C245:H245"/>
    <mergeCell ref="C246:H246"/>
    <mergeCell ref="C247:H247"/>
    <mergeCell ref="C248:H248"/>
    <mergeCell ref="C249:H249"/>
    <mergeCell ref="C238:H238"/>
    <mergeCell ref="C239:H239"/>
    <mergeCell ref="C240:H240"/>
    <mergeCell ref="C241:H241"/>
    <mergeCell ref="C242:H242"/>
    <mergeCell ref="C243:H243"/>
    <mergeCell ref="C232:H232"/>
    <mergeCell ref="C233:H233"/>
    <mergeCell ref="C234:H234"/>
    <mergeCell ref="C235:H235"/>
    <mergeCell ref="C236:H236"/>
    <mergeCell ref="C237:H237"/>
    <mergeCell ref="C225:H225"/>
    <mergeCell ref="C227:H227"/>
    <mergeCell ref="C228:H228"/>
    <mergeCell ref="C229:H229"/>
    <mergeCell ref="C230:H230"/>
    <mergeCell ref="C231:H231"/>
    <mergeCell ref="C218:H218"/>
    <mergeCell ref="C219:H219"/>
    <mergeCell ref="C220:H220"/>
    <mergeCell ref="C222:H222"/>
    <mergeCell ref="C223:H223"/>
    <mergeCell ref="C224:H224"/>
    <mergeCell ref="C212:H212"/>
    <mergeCell ref="C213:H213"/>
    <mergeCell ref="C214:H214"/>
    <mergeCell ref="C215:H215"/>
    <mergeCell ref="C216:H216"/>
    <mergeCell ref="C217:H217"/>
    <mergeCell ref="C206:H206"/>
    <mergeCell ref="C207:H207"/>
    <mergeCell ref="C208:H208"/>
    <mergeCell ref="C209:H209"/>
    <mergeCell ref="C210:H210"/>
    <mergeCell ref="C211:H211"/>
    <mergeCell ref="C199:H199"/>
    <mergeCell ref="C200:H200"/>
    <mergeCell ref="C202:H202"/>
    <mergeCell ref="C203:H203"/>
    <mergeCell ref="C204:H204"/>
    <mergeCell ref="C205:H205"/>
    <mergeCell ref="C193:H193"/>
    <mergeCell ref="C194:H194"/>
    <mergeCell ref="C195:H195"/>
    <mergeCell ref="C196:H196"/>
    <mergeCell ref="C197:H197"/>
    <mergeCell ref="C198:H198"/>
    <mergeCell ref="C187:H187"/>
    <mergeCell ref="C188:H188"/>
    <mergeCell ref="C189:H189"/>
    <mergeCell ref="C190:H190"/>
    <mergeCell ref="C191:H191"/>
    <mergeCell ref="C192:H192"/>
    <mergeCell ref="C180:H180"/>
    <mergeCell ref="C182:H182"/>
    <mergeCell ref="C183:H183"/>
    <mergeCell ref="C184:H184"/>
    <mergeCell ref="C185:H185"/>
    <mergeCell ref="C186:H186"/>
    <mergeCell ref="C172:H172"/>
    <mergeCell ref="C173:H173"/>
    <mergeCell ref="C174:H174"/>
    <mergeCell ref="C175:H175"/>
    <mergeCell ref="C176:F176"/>
    <mergeCell ref="C177:F177"/>
    <mergeCell ref="C166:H166"/>
    <mergeCell ref="C167:H167"/>
    <mergeCell ref="C168:H168"/>
    <mergeCell ref="C169:H169"/>
    <mergeCell ref="C170:H170"/>
    <mergeCell ref="C171:H171"/>
    <mergeCell ref="C160:H160"/>
    <mergeCell ref="C161:H161"/>
    <mergeCell ref="C162:H162"/>
    <mergeCell ref="C163:H163"/>
    <mergeCell ref="C164:H164"/>
    <mergeCell ref="C165:H165"/>
    <mergeCell ref="C154:H154"/>
    <mergeCell ref="C155:H155"/>
    <mergeCell ref="C156:H156"/>
    <mergeCell ref="C157:H157"/>
    <mergeCell ref="C158:H158"/>
    <mergeCell ref="C159:H159"/>
    <mergeCell ref="C148:H148"/>
    <mergeCell ref="C149:H149"/>
    <mergeCell ref="C150:H150"/>
    <mergeCell ref="C151:H151"/>
    <mergeCell ref="C152:H152"/>
    <mergeCell ref="C153:H153"/>
    <mergeCell ref="C136:L136"/>
    <mergeCell ref="C137:L137"/>
    <mergeCell ref="C138:F138"/>
    <mergeCell ref="C146:H146"/>
    <mergeCell ref="I146:J146"/>
    <mergeCell ref="K146:L146"/>
    <mergeCell ref="C124:H124"/>
    <mergeCell ref="I124:J124"/>
    <mergeCell ref="K124:L124"/>
    <mergeCell ref="C126:L126"/>
    <mergeCell ref="C134:H134"/>
    <mergeCell ref="I134:J134"/>
    <mergeCell ref="K134:L134"/>
    <mergeCell ref="C104:H104"/>
    <mergeCell ref="I104:J104"/>
    <mergeCell ref="K104:L104"/>
    <mergeCell ref="C114:H114"/>
    <mergeCell ref="I114:J114"/>
    <mergeCell ref="K114:L114"/>
    <mergeCell ref="C83:H83"/>
    <mergeCell ref="I83:J83"/>
    <mergeCell ref="K83:L83"/>
    <mergeCell ref="C94:H94"/>
    <mergeCell ref="I94:J94"/>
    <mergeCell ref="K94:L94"/>
    <mergeCell ref="A53:L53"/>
    <mergeCell ref="C63:H63"/>
    <mergeCell ref="I63:J63"/>
    <mergeCell ref="K63:L63"/>
    <mergeCell ref="C73:H73"/>
    <mergeCell ref="I73:J73"/>
    <mergeCell ref="K73:L73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21"/>
  <sheetViews>
    <sheetView topLeftCell="A74" zoomScaleNormal="100" workbookViewId="0">
      <selection activeCell="A222" sqref="A222:XFD22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" t="s">
        <v>0</v>
      </c>
    </row>
    <row r="2" spans="1:93" ht="12.75" customHeight="1" x14ac:dyDescent="0.2">
      <c r="A2" s="291" t="s">
        <v>196</v>
      </c>
      <c r="B2" s="291"/>
      <c r="C2" s="291"/>
      <c r="D2" s="291"/>
      <c r="E2" s="291"/>
      <c r="F2" s="292" t="s">
        <v>235</v>
      </c>
      <c r="G2" s="292"/>
      <c r="H2" s="292"/>
      <c r="I2" s="292"/>
      <c r="J2" s="292"/>
      <c r="K2" s="292"/>
      <c r="L2" s="292"/>
    </row>
    <row r="3" spans="1:93" ht="12.75" customHeight="1" x14ac:dyDescent="0.2">
      <c r="A3" s="3"/>
      <c r="B3" s="3"/>
      <c r="C3" s="3"/>
      <c r="D3" s="3"/>
      <c r="E3" s="3"/>
      <c r="F3" s="4"/>
      <c r="G3" s="4"/>
      <c r="H3" s="4"/>
      <c r="I3" s="4"/>
      <c r="J3" s="4"/>
      <c r="K3" s="4"/>
      <c r="L3" s="4"/>
    </row>
    <row r="4" spans="1:93" ht="25.5" x14ac:dyDescent="0.2">
      <c r="A4" s="291" t="s">
        <v>197</v>
      </c>
      <c r="B4" s="291"/>
      <c r="C4" s="291"/>
      <c r="D4" s="291"/>
      <c r="E4" s="291"/>
      <c r="F4" s="292" t="s">
        <v>6</v>
      </c>
      <c r="G4" s="292"/>
      <c r="H4" s="292"/>
      <c r="I4" s="292"/>
      <c r="J4" s="292"/>
      <c r="K4" s="292"/>
      <c r="L4" s="292"/>
      <c r="CO4" s="27" t="s">
        <v>6</v>
      </c>
    </row>
    <row r="5" spans="1:93" ht="12.75" customHeight="1" x14ac:dyDescent="0.2">
      <c r="A5" s="3"/>
      <c r="B5" s="3"/>
      <c r="C5" s="3"/>
      <c r="D5" s="3"/>
      <c r="E5" s="3"/>
      <c r="F5" s="4"/>
      <c r="G5" s="4"/>
      <c r="H5" s="4"/>
      <c r="I5" s="4"/>
      <c r="J5" s="4"/>
      <c r="K5" s="4"/>
      <c r="L5" s="4"/>
    </row>
    <row r="6" spans="1:93" ht="140.25" x14ac:dyDescent="0.2">
      <c r="A6" s="291" t="s">
        <v>198</v>
      </c>
      <c r="B6" s="291"/>
      <c r="C6" s="291"/>
      <c r="D6" s="291"/>
      <c r="E6" s="291"/>
      <c r="F6" s="292" t="s">
        <v>194</v>
      </c>
      <c r="G6" s="292"/>
      <c r="H6" s="292"/>
      <c r="I6" s="292"/>
      <c r="J6" s="292"/>
      <c r="K6" s="292"/>
      <c r="L6" s="292"/>
      <c r="CO6" s="27" t="s">
        <v>194</v>
      </c>
    </row>
    <row r="7" spans="1:93" ht="12.75" customHeight="1" x14ac:dyDescent="0.2">
      <c r="A7" s="3"/>
      <c r="B7" s="3"/>
      <c r="C7" s="3"/>
      <c r="D7" s="3"/>
      <c r="E7" s="3"/>
      <c r="F7" s="4"/>
      <c r="G7" s="4"/>
      <c r="H7" s="4"/>
      <c r="I7" s="4"/>
      <c r="J7" s="4"/>
      <c r="K7" s="4"/>
      <c r="L7" s="4"/>
    </row>
    <row r="8" spans="1:93" ht="76.5" customHeight="1" x14ac:dyDescent="0.2">
      <c r="A8" s="291" t="s">
        <v>199</v>
      </c>
      <c r="B8" s="291"/>
      <c r="C8" s="291"/>
      <c r="D8" s="291"/>
      <c r="E8" s="291"/>
      <c r="F8" s="292" t="s">
        <v>63</v>
      </c>
      <c r="G8" s="292"/>
      <c r="H8" s="292"/>
      <c r="I8" s="292"/>
      <c r="J8" s="292"/>
      <c r="K8" s="292"/>
      <c r="L8" s="292"/>
    </row>
    <row r="9" spans="1:93" ht="12.75" customHeight="1" x14ac:dyDescent="0.2">
      <c r="A9" s="3"/>
      <c r="B9" s="3"/>
      <c r="C9" s="3"/>
      <c r="D9" s="3"/>
      <c r="E9" s="3"/>
      <c r="F9" s="4"/>
      <c r="G9" s="4"/>
      <c r="H9" s="4"/>
      <c r="I9" s="4"/>
      <c r="J9" s="4"/>
      <c r="K9" s="4"/>
      <c r="L9" s="4"/>
    </row>
    <row r="10" spans="1:93" ht="38.25" customHeight="1" x14ac:dyDescent="0.2">
      <c r="A10" s="291" t="s">
        <v>200</v>
      </c>
      <c r="B10" s="291"/>
      <c r="C10" s="291"/>
      <c r="D10" s="291"/>
      <c r="E10" s="291"/>
      <c r="F10" s="292" t="s">
        <v>64</v>
      </c>
      <c r="G10" s="292"/>
      <c r="H10" s="292"/>
      <c r="I10" s="292"/>
      <c r="J10" s="292"/>
      <c r="K10" s="292"/>
      <c r="L10" s="292"/>
    </row>
    <row r="11" spans="1:93" ht="12.75" customHeight="1" x14ac:dyDescent="0.2">
      <c r="A11" s="6"/>
      <c r="B11" s="6"/>
      <c r="C11" s="6"/>
      <c r="D11" s="6"/>
      <c r="E11" s="6"/>
      <c r="F11" s="7"/>
      <c r="G11" s="7"/>
      <c r="H11" s="7"/>
      <c r="I11" s="7"/>
      <c r="J11" s="7"/>
      <c r="K11" s="7"/>
      <c r="L11" s="7"/>
    </row>
    <row r="12" spans="1:93" ht="12.75" customHeight="1" x14ac:dyDescent="0.2">
      <c r="A12" s="291" t="s">
        <v>201</v>
      </c>
      <c r="B12" s="291"/>
      <c r="C12" s="291"/>
      <c r="D12" s="291"/>
      <c r="E12" s="291"/>
      <c r="F12" s="292" t="s">
        <v>236</v>
      </c>
      <c r="G12" s="292"/>
      <c r="H12" s="292"/>
      <c r="I12" s="292"/>
      <c r="J12" s="292"/>
      <c r="K12" s="292"/>
      <c r="L12" s="292"/>
    </row>
    <row r="13" spans="1:93" ht="12.75" customHeight="1" x14ac:dyDescent="0.2">
      <c r="A13" s="6"/>
      <c r="B13" s="6"/>
      <c r="C13" s="6"/>
      <c r="D13" s="6"/>
      <c r="E13" s="6"/>
      <c r="F13" s="7"/>
      <c r="G13" s="7"/>
      <c r="H13" s="7"/>
      <c r="I13" s="7"/>
      <c r="J13" s="7"/>
      <c r="K13" s="7"/>
      <c r="L13" s="7"/>
    </row>
    <row r="14" spans="1:93" ht="12.75" customHeight="1" x14ac:dyDescent="0.2">
      <c r="A14" s="291" t="s">
        <v>202</v>
      </c>
      <c r="B14" s="291"/>
      <c r="C14" s="291"/>
      <c r="D14" s="291"/>
      <c r="E14" s="291"/>
      <c r="F14" s="292" t="s">
        <v>1</v>
      </c>
      <c r="G14" s="292"/>
      <c r="H14" s="292"/>
      <c r="I14" s="292"/>
      <c r="J14" s="292"/>
      <c r="K14" s="292"/>
      <c r="L14" s="292"/>
    </row>
    <row r="15" spans="1:93" ht="12.75" customHeight="1" x14ac:dyDescent="0.2">
      <c r="A15" s="6"/>
      <c r="B15" s="6"/>
      <c r="C15" s="6"/>
      <c r="D15" s="6"/>
      <c r="E15" s="6"/>
      <c r="F15" s="7"/>
      <c r="G15" s="7"/>
      <c r="H15" s="7"/>
      <c r="I15" s="7"/>
      <c r="J15" s="7"/>
      <c r="K15" s="7"/>
      <c r="L15" s="4"/>
    </row>
    <row r="16" spans="1:93" ht="12.75" customHeight="1" x14ac:dyDescent="0.2">
      <c r="A16" s="291" t="s">
        <v>203</v>
      </c>
      <c r="B16" s="291"/>
      <c r="C16" s="291"/>
      <c r="D16" s="291"/>
      <c r="E16" s="291"/>
      <c r="F16" s="292" t="s">
        <v>1</v>
      </c>
      <c r="G16" s="292"/>
      <c r="H16" s="292"/>
      <c r="I16" s="292"/>
      <c r="J16" s="292"/>
      <c r="K16" s="292"/>
      <c r="L16" s="292"/>
    </row>
    <row r="17" spans="1:92" ht="12.75" customHeight="1" x14ac:dyDescent="0.2">
      <c r="A17" s="8"/>
      <c r="B17" s="8"/>
      <c r="C17" s="8"/>
      <c r="D17" s="8"/>
      <c r="E17" s="8"/>
      <c r="F17" s="9"/>
      <c r="G17" s="9"/>
      <c r="H17" s="9"/>
      <c r="I17" s="9"/>
      <c r="J17" s="9"/>
      <c r="K17" s="9"/>
      <c r="L17" s="9"/>
    </row>
    <row r="18" spans="1:92" ht="12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92" ht="31.5" x14ac:dyDescent="0.25">
      <c r="A19" s="293" t="s">
        <v>2</v>
      </c>
      <c r="B19" s="293"/>
      <c r="C19" s="293"/>
      <c r="D19" s="293"/>
      <c r="E19" s="293"/>
      <c r="F19" s="293"/>
      <c r="G19" s="293"/>
      <c r="H19" s="293"/>
      <c r="I19" s="293"/>
      <c r="J19" s="293"/>
      <c r="K19" s="293"/>
      <c r="L19" s="293"/>
      <c r="CN19" s="28" t="s">
        <v>2</v>
      </c>
    </row>
    <row r="20" spans="1:92" ht="14.25" customHeight="1" x14ac:dyDescent="0.2">
      <c r="A20" s="294" t="s">
        <v>204</v>
      </c>
      <c r="B20" s="294"/>
      <c r="C20" s="294"/>
      <c r="D20" s="294"/>
      <c r="E20" s="294"/>
      <c r="F20" s="294"/>
      <c r="G20" s="294"/>
      <c r="H20" s="294"/>
      <c r="I20" s="294"/>
      <c r="J20" s="294"/>
      <c r="K20" s="294"/>
      <c r="L20" s="294"/>
    </row>
    <row r="21" spans="1:92" ht="14.25" customHeight="1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pans="1:92" ht="15.75" customHeight="1" x14ac:dyDescent="0.25">
      <c r="A22" s="293" t="s">
        <v>5</v>
      </c>
      <c r="B22" s="293"/>
      <c r="C22" s="293"/>
      <c r="D22" s="293"/>
      <c r="E22" s="293"/>
      <c r="F22" s="293"/>
      <c r="G22" s="293"/>
      <c r="H22" s="293"/>
      <c r="I22" s="293"/>
      <c r="J22" s="293"/>
      <c r="K22" s="293"/>
      <c r="L22" s="293"/>
    </row>
    <row r="23" spans="1:92" ht="14.25" customHeight="1" x14ac:dyDescent="0.2">
      <c r="A23" s="294" t="s">
        <v>205</v>
      </c>
      <c r="B23" s="294"/>
      <c r="C23" s="294"/>
      <c r="D23" s="294"/>
      <c r="E23" s="294"/>
      <c r="F23" s="294"/>
      <c r="G23" s="294"/>
      <c r="H23" s="294"/>
      <c r="I23" s="294"/>
      <c r="J23" s="294"/>
      <c r="K23" s="294"/>
      <c r="L23" s="294"/>
    </row>
    <row r="24" spans="1:92" ht="14.25" customHeight="1" x14ac:dyDescent="0.2">
      <c r="A24" s="10"/>
      <c r="B24" s="10"/>
      <c r="C24" s="10"/>
      <c r="D24" s="10"/>
      <c r="E24" s="10"/>
      <c r="F24" s="11"/>
      <c r="G24" s="11"/>
      <c r="H24" s="11"/>
      <c r="I24" s="11"/>
      <c r="J24" s="11"/>
      <c r="K24" s="11"/>
      <c r="L24" s="11"/>
    </row>
    <row r="25" spans="1:92" ht="15.75" customHeight="1" x14ac:dyDescent="0.25">
      <c r="A25" s="295" t="s">
        <v>376</v>
      </c>
      <c r="B25" s="295"/>
      <c r="C25" s="295"/>
      <c r="D25" s="295"/>
      <c r="E25" s="295"/>
      <c r="F25" s="295"/>
      <c r="G25" s="295"/>
      <c r="H25" s="295"/>
      <c r="I25" s="295"/>
      <c r="J25" s="295"/>
      <c r="K25" s="295"/>
      <c r="L25" s="295"/>
    </row>
    <row r="26" spans="1:92" ht="15" customHeight="1" x14ac:dyDescent="0.25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2"/>
    </row>
    <row r="27" spans="1:92" ht="18" customHeight="1" x14ac:dyDescent="0.25">
      <c r="A27" s="296" t="s">
        <v>61</v>
      </c>
      <c r="B27" s="296"/>
      <c r="C27" s="296"/>
      <c r="D27" s="296"/>
      <c r="E27" s="296"/>
      <c r="F27" s="296"/>
      <c r="G27" s="296"/>
      <c r="H27" s="296"/>
      <c r="I27" s="296"/>
      <c r="J27" s="296"/>
      <c r="K27" s="296"/>
      <c r="L27" s="296"/>
    </row>
    <row r="28" spans="1:92" ht="14.25" customHeight="1" x14ac:dyDescent="0.2">
      <c r="A28" s="294" t="s">
        <v>206</v>
      </c>
      <c r="B28" s="294"/>
      <c r="C28" s="294"/>
      <c r="D28" s="294"/>
      <c r="E28" s="294"/>
      <c r="F28" s="294"/>
      <c r="G28" s="294"/>
      <c r="H28" s="294"/>
      <c r="I28" s="294"/>
      <c r="J28" s="294"/>
      <c r="K28" s="294"/>
      <c r="L28" s="294"/>
    </row>
    <row r="29" spans="1:92" ht="14.25" customHeight="1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</row>
    <row r="30" spans="1:92" ht="14.25" customHeight="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</row>
    <row r="31" spans="1:92" ht="12.75" customHeight="1" x14ac:dyDescent="0.2">
      <c r="A31" s="2" t="s">
        <v>207</v>
      </c>
      <c r="B31" s="2"/>
      <c r="C31" s="15" t="s">
        <v>237</v>
      </c>
      <c r="D31" s="2" t="s">
        <v>208</v>
      </c>
      <c r="E31" s="2"/>
      <c r="F31" s="2"/>
      <c r="G31" s="2"/>
      <c r="H31" s="2"/>
      <c r="I31" s="2"/>
      <c r="J31" s="2"/>
      <c r="K31" s="2"/>
      <c r="L31" s="2"/>
    </row>
    <row r="32" spans="1:92" ht="12.75" customHeight="1" x14ac:dyDescent="0.2">
      <c r="A32" s="2"/>
      <c r="B32" s="2"/>
      <c r="C32" s="16"/>
      <c r="D32" s="2"/>
      <c r="E32" s="2"/>
      <c r="F32" s="2"/>
      <c r="G32" s="2"/>
      <c r="H32" s="2"/>
      <c r="I32" s="2"/>
      <c r="J32" s="2"/>
      <c r="K32" s="2"/>
      <c r="L32" s="2"/>
    </row>
    <row r="33" spans="1:12" ht="12.75" customHeight="1" x14ac:dyDescent="0.2">
      <c r="A33" s="198" t="s">
        <v>209</v>
      </c>
      <c r="B33" s="198"/>
      <c r="C33" s="297" t="s">
        <v>3</v>
      </c>
      <c r="D33" s="297"/>
      <c r="E33" s="297"/>
      <c r="F33" s="297"/>
      <c r="G33" s="297"/>
      <c r="H33" s="297"/>
      <c r="I33" s="297"/>
      <c r="J33" s="297"/>
      <c r="K33" s="297"/>
      <c r="L33" s="297"/>
    </row>
    <row r="34" spans="1:12" ht="12.75" customHeight="1" x14ac:dyDescent="0.2">
      <c r="A34" s="199"/>
      <c r="B34" s="200"/>
      <c r="C34" s="310" t="s">
        <v>210</v>
      </c>
      <c r="D34" s="310"/>
      <c r="E34" s="310"/>
      <c r="F34" s="310"/>
      <c r="G34" s="310"/>
      <c r="H34" s="310"/>
      <c r="I34" s="310"/>
      <c r="J34" s="310"/>
      <c r="K34" s="310"/>
      <c r="L34" s="310"/>
    </row>
    <row r="35" spans="1:12" ht="14.25" customHeight="1" x14ac:dyDescent="0.2">
      <c r="A35" s="201"/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</row>
    <row r="36" spans="1:12" ht="14.25" customHeight="1" x14ac:dyDescent="0.2">
      <c r="A36" s="202" t="s">
        <v>500</v>
      </c>
      <c r="B36" s="201"/>
      <c r="C36" s="201"/>
      <c r="D36" s="203"/>
      <c r="E36" s="201"/>
      <c r="F36" s="201"/>
      <c r="G36" s="201"/>
      <c r="H36" s="201"/>
      <c r="I36" s="201"/>
      <c r="J36" s="201"/>
      <c r="K36" s="201"/>
      <c r="L36" s="201"/>
    </row>
    <row r="37" spans="1:12" ht="14.25" customHeigh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</row>
    <row r="38" spans="1:12" ht="14.25" customHeight="1" x14ac:dyDescent="0.2">
      <c r="A38" s="17" t="s">
        <v>211</v>
      </c>
      <c r="B38" s="10"/>
      <c r="C38" s="311">
        <v>114.89</v>
      </c>
      <c r="D38" s="312"/>
      <c r="E38" s="2" t="s">
        <v>212</v>
      </c>
      <c r="F38" s="8"/>
      <c r="G38" s="8"/>
      <c r="H38" s="8"/>
      <c r="I38" s="8"/>
      <c r="J38" s="8"/>
      <c r="K38" s="8"/>
      <c r="L38" s="10"/>
    </row>
    <row r="39" spans="1:12" ht="14.25" customHeight="1" x14ac:dyDescent="0.2">
      <c r="A39" s="17"/>
      <c r="B39" s="10"/>
      <c r="C39" s="58"/>
      <c r="D39" s="18"/>
      <c r="E39" s="2"/>
      <c r="F39" s="8"/>
      <c r="G39" s="2" t="s">
        <v>213</v>
      </c>
      <c r="H39" s="10"/>
      <c r="I39" s="2"/>
      <c r="J39" s="2"/>
      <c r="K39" s="60">
        <v>54.71</v>
      </c>
      <c r="L39" s="2" t="s">
        <v>212</v>
      </c>
    </row>
    <row r="40" spans="1:12" ht="14.25" customHeight="1" x14ac:dyDescent="0.2">
      <c r="A40" s="10"/>
      <c r="B40" s="19" t="s">
        <v>214</v>
      </c>
      <c r="C40" s="59"/>
      <c r="D40" s="10"/>
      <c r="E40" s="2"/>
      <c r="F40" s="8"/>
      <c r="G40" s="2" t="s">
        <v>215</v>
      </c>
      <c r="H40" s="10"/>
      <c r="I40" s="2"/>
      <c r="J40" s="2"/>
      <c r="K40" s="60">
        <v>0</v>
      </c>
      <c r="L40" s="2" t="s">
        <v>212</v>
      </c>
    </row>
    <row r="41" spans="1:12" ht="14.25" customHeight="1" x14ac:dyDescent="0.2">
      <c r="A41" s="10"/>
      <c r="B41" s="17" t="s">
        <v>216</v>
      </c>
      <c r="C41" s="311">
        <v>0</v>
      </c>
      <c r="D41" s="312"/>
      <c r="E41" s="2" t="s">
        <v>212</v>
      </c>
      <c r="F41" s="8"/>
      <c r="G41" s="2" t="s">
        <v>217</v>
      </c>
      <c r="H41" s="10"/>
      <c r="I41" s="2"/>
      <c r="J41" s="18"/>
      <c r="K41" s="61">
        <v>48.384</v>
      </c>
      <c r="L41" s="2" t="s">
        <v>67</v>
      </c>
    </row>
    <row r="42" spans="1:12" ht="14.25" customHeight="1" x14ac:dyDescent="0.2">
      <c r="A42" s="10"/>
      <c r="B42" s="17" t="s">
        <v>218</v>
      </c>
      <c r="C42" s="311">
        <v>0</v>
      </c>
      <c r="D42" s="312"/>
      <c r="E42" s="2" t="s">
        <v>212</v>
      </c>
      <c r="F42" s="8"/>
      <c r="G42" s="2" t="s">
        <v>219</v>
      </c>
      <c r="H42" s="10"/>
      <c r="I42" s="2"/>
      <c r="J42" s="20"/>
      <c r="K42" s="61">
        <v>0</v>
      </c>
      <c r="L42" s="2" t="s">
        <v>67</v>
      </c>
    </row>
    <row r="43" spans="1:12" ht="14.25" customHeight="1" x14ac:dyDescent="0.2">
      <c r="A43" s="10"/>
      <c r="B43" s="17" t="s">
        <v>220</v>
      </c>
      <c r="C43" s="311">
        <v>0</v>
      </c>
      <c r="D43" s="312"/>
      <c r="E43" s="2" t="s">
        <v>212</v>
      </c>
      <c r="F43" s="8"/>
      <c r="G43" s="2"/>
      <c r="H43" s="2"/>
      <c r="I43" s="2"/>
      <c r="J43" s="2"/>
      <c r="K43" s="8"/>
      <c r="L43" s="2"/>
    </row>
    <row r="44" spans="1:12" ht="14.25" customHeight="1" x14ac:dyDescent="0.2">
      <c r="A44" s="10"/>
      <c r="B44" s="17" t="s">
        <v>221</v>
      </c>
      <c r="C44" s="311">
        <v>114.89</v>
      </c>
      <c r="D44" s="312"/>
      <c r="E44" s="2" t="s">
        <v>212</v>
      </c>
      <c r="F44" s="8"/>
      <c r="G44" s="2"/>
      <c r="H44" s="2"/>
      <c r="I44" s="2"/>
      <c r="J44" s="2"/>
      <c r="K44" s="8"/>
      <c r="L44" s="2"/>
    </row>
    <row r="45" spans="1:12" ht="14.25" customHeight="1" x14ac:dyDescent="0.2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12.75" customHeight="1" x14ac:dyDescent="0.2">
      <c r="A46" s="298" t="s">
        <v>222</v>
      </c>
      <c r="B46" s="298" t="s">
        <v>223</v>
      </c>
      <c r="C46" s="298" t="s">
        <v>224</v>
      </c>
      <c r="D46" s="298" t="s">
        <v>225</v>
      </c>
      <c r="E46" s="301" t="s">
        <v>226</v>
      </c>
      <c r="F46" s="302"/>
      <c r="G46" s="303"/>
      <c r="H46" s="301" t="s">
        <v>227</v>
      </c>
      <c r="I46" s="302"/>
      <c r="J46" s="302"/>
      <c r="K46" s="302"/>
      <c r="L46" s="303"/>
    </row>
    <row r="47" spans="1:12" ht="12.75" customHeight="1" x14ac:dyDescent="0.2">
      <c r="A47" s="299"/>
      <c r="B47" s="299"/>
      <c r="C47" s="299"/>
      <c r="D47" s="299"/>
      <c r="E47" s="304"/>
      <c r="F47" s="305"/>
      <c r="G47" s="306"/>
      <c r="H47" s="304"/>
      <c r="I47" s="305"/>
      <c r="J47" s="305"/>
      <c r="K47" s="305"/>
      <c r="L47" s="306"/>
    </row>
    <row r="48" spans="1:12" ht="12.75" customHeight="1" x14ac:dyDescent="0.2">
      <c r="A48" s="299"/>
      <c r="B48" s="299"/>
      <c r="C48" s="299"/>
      <c r="D48" s="299"/>
      <c r="E48" s="304"/>
      <c r="F48" s="305"/>
      <c r="G48" s="306"/>
      <c r="H48" s="304"/>
      <c r="I48" s="305"/>
      <c r="J48" s="305"/>
      <c r="K48" s="305"/>
      <c r="L48" s="306"/>
    </row>
    <row r="49" spans="1:82" ht="12.75" customHeight="1" x14ac:dyDescent="0.2">
      <c r="A49" s="299"/>
      <c r="B49" s="299"/>
      <c r="C49" s="299"/>
      <c r="D49" s="299"/>
      <c r="E49" s="307"/>
      <c r="F49" s="308"/>
      <c r="G49" s="309"/>
      <c r="H49" s="307"/>
      <c r="I49" s="308"/>
      <c r="J49" s="308"/>
      <c r="K49" s="308"/>
      <c r="L49" s="309"/>
    </row>
    <row r="50" spans="1:82" ht="51" customHeight="1" x14ac:dyDescent="0.2">
      <c r="A50" s="300"/>
      <c r="B50" s="300"/>
      <c r="C50" s="300"/>
      <c r="D50" s="300"/>
      <c r="E50" s="22" t="s">
        <v>228</v>
      </c>
      <c r="F50" s="22" t="s">
        <v>229</v>
      </c>
      <c r="G50" s="23" t="s">
        <v>230</v>
      </c>
      <c r="H50" s="22" t="s">
        <v>231</v>
      </c>
      <c r="I50" s="22" t="s">
        <v>232</v>
      </c>
      <c r="J50" s="22" t="s">
        <v>233</v>
      </c>
      <c r="K50" s="22" t="s">
        <v>229</v>
      </c>
      <c r="L50" s="22" t="s">
        <v>234</v>
      </c>
    </row>
    <row r="51" spans="1:82" ht="14.25" customHeight="1" x14ac:dyDescent="0.2">
      <c r="A51" s="24">
        <v>1</v>
      </c>
      <c r="B51" s="24">
        <v>2</v>
      </c>
      <c r="C51" s="24">
        <v>3</v>
      </c>
      <c r="D51" s="24">
        <v>4</v>
      </c>
      <c r="E51" s="24">
        <v>5</v>
      </c>
      <c r="F51" s="24">
        <v>6</v>
      </c>
      <c r="G51" s="24">
        <v>7</v>
      </c>
      <c r="H51" s="24">
        <v>8</v>
      </c>
      <c r="I51" s="24">
        <v>9</v>
      </c>
      <c r="J51" s="24">
        <v>10</v>
      </c>
      <c r="K51" s="26">
        <v>11</v>
      </c>
      <c r="L51" s="26">
        <v>12</v>
      </c>
    </row>
    <row r="53" spans="1:82" ht="16.5" x14ac:dyDescent="0.2">
      <c r="A53" s="317" t="s">
        <v>331</v>
      </c>
      <c r="B53" s="317"/>
      <c r="C53" s="317"/>
      <c r="D53" s="317"/>
      <c r="E53" s="317"/>
      <c r="F53" s="317"/>
      <c r="G53" s="317"/>
      <c r="H53" s="317"/>
      <c r="I53" s="317"/>
      <c r="J53" s="317"/>
      <c r="K53" s="317"/>
      <c r="L53" s="317"/>
    </row>
    <row r="54" spans="1:82" ht="93.75" x14ac:dyDescent="0.2">
      <c r="A54" s="29" t="s">
        <v>9</v>
      </c>
      <c r="B54" s="31" t="s">
        <v>332</v>
      </c>
      <c r="C54" s="31" t="s">
        <v>333</v>
      </c>
      <c r="D54" s="32" t="s">
        <v>62</v>
      </c>
      <c r="E54" s="33">
        <v>2</v>
      </c>
      <c r="F54" s="33"/>
      <c r="G54" s="33">
        <v>2</v>
      </c>
      <c r="H54" s="35"/>
      <c r="I54" s="34"/>
      <c r="J54" s="35"/>
      <c r="K54" s="34"/>
      <c r="L54" s="35"/>
    </row>
    <row r="55" spans="1:82" ht="165.75" x14ac:dyDescent="0.2">
      <c r="B55" s="36" t="s">
        <v>8</v>
      </c>
      <c r="C55" s="36" t="s">
        <v>195</v>
      </c>
    </row>
    <row r="56" spans="1:82" ht="15" x14ac:dyDescent="0.2">
      <c r="A56" s="30"/>
      <c r="B56" s="33">
        <v>1</v>
      </c>
      <c r="C56" s="30" t="s">
        <v>243</v>
      </c>
      <c r="D56" s="32" t="s">
        <v>67</v>
      </c>
      <c r="E56" s="39"/>
      <c r="F56" s="33"/>
      <c r="G56" s="33">
        <v>15.552</v>
      </c>
      <c r="H56" s="33"/>
      <c r="I56" s="33"/>
      <c r="J56" s="33"/>
      <c r="K56" s="33"/>
      <c r="L56" s="40">
        <v>17596.93</v>
      </c>
    </row>
    <row r="57" spans="1:82" ht="14.25" x14ac:dyDescent="0.2">
      <c r="A57" s="31"/>
      <c r="B57" s="31" t="s">
        <v>104</v>
      </c>
      <c r="C57" s="41" t="s">
        <v>105</v>
      </c>
      <c r="D57" s="42" t="s">
        <v>93</v>
      </c>
      <c r="E57" s="43">
        <v>6.48</v>
      </c>
      <c r="F57" s="43">
        <v>1.2</v>
      </c>
      <c r="G57" s="43">
        <v>15.552</v>
      </c>
      <c r="H57" s="44"/>
      <c r="I57" s="45"/>
      <c r="J57" s="44">
        <v>1131.49</v>
      </c>
      <c r="K57" s="45"/>
      <c r="L57" s="44">
        <v>17596.93</v>
      </c>
    </row>
    <row r="58" spans="1:82" ht="15" x14ac:dyDescent="0.2">
      <c r="A58" s="31"/>
      <c r="B58" s="31"/>
      <c r="C58" s="47" t="s">
        <v>250</v>
      </c>
      <c r="D58" s="32"/>
      <c r="E58" s="33"/>
      <c r="F58" s="33"/>
      <c r="G58" s="33"/>
      <c r="H58" s="35"/>
      <c r="I58" s="34"/>
      <c r="J58" s="35"/>
      <c r="K58" s="34"/>
      <c r="L58" s="35">
        <v>17596.93</v>
      </c>
    </row>
    <row r="59" spans="1:82" ht="14.25" x14ac:dyDescent="0.2">
      <c r="A59" s="31"/>
      <c r="B59" s="31"/>
      <c r="C59" s="31" t="s">
        <v>251</v>
      </c>
      <c r="D59" s="32"/>
      <c r="E59" s="33"/>
      <c r="F59" s="33"/>
      <c r="G59" s="33"/>
      <c r="H59" s="35"/>
      <c r="I59" s="34"/>
      <c r="J59" s="35"/>
      <c r="K59" s="34"/>
      <c r="L59" s="35">
        <v>17596.93</v>
      </c>
    </row>
    <row r="60" spans="1:82" ht="14.25" x14ac:dyDescent="0.2">
      <c r="A60" s="31"/>
      <c r="B60" s="31" t="s">
        <v>55</v>
      </c>
      <c r="C60" s="31" t="s">
        <v>313</v>
      </c>
      <c r="D60" s="32" t="s">
        <v>32</v>
      </c>
      <c r="E60" s="33">
        <v>74</v>
      </c>
      <c r="F60" s="33"/>
      <c r="G60" s="33">
        <v>74</v>
      </c>
      <c r="H60" s="35"/>
      <c r="I60" s="34"/>
      <c r="J60" s="35"/>
      <c r="K60" s="34"/>
      <c r="L60" s="35">
        <v>13021.73</v>
      </c>
    </row>
    <row r="61" spans="1:82" ht="14.25" x14ac:dyDescent="0.2">
      <c r="A61" s="41"/>
      <c r="B61" s="41" t="s">
        <v>56</v>
      </c>
      <c r="C61" s="41" t="s">
        <v>314</v>
      </c>
      <c r="D61" s="42" t="s">
        <v>32</v>
      </c>
      <c r="E61" s="43">
        <v>36</v>
      </c>
      <c r="F61" s="43"/>
      <c r="G61" s="43">
        <v>36</v>
      </c>
      <c r="H61" s="44"/>
      <c r="I61" s="45"/>
      <c r="J61" s="44"/>
      <c r="K61" s="45"/>
      <c r="L61" s="44">
        <v>6334.89</v>
      </c>
    </row>
    <row r="62" spans="1:82" ht="15" x14ac:dyDescent="0.2">
      <c r="C62" s="315" t="s">
        <v>254</v>
      </c>
      <c r="D62" s="315"/>
      <c r="E62" s="315"/>
      <c r="F62" s="315"/>
      <c r="G62" s="315"/>
      <c r="H62" s="315"/>
      <c r="I62" s="316">
        <v>18476.775000000001</v>
      </c>
      <c r="J62" s="316"/>
      <c r="K62" s="316">
        <v>36953.550000000003</v>
      </c>
      <c r="L62" s="316"/>
      <c r="AD62">
        <v>1674.61</v>
      </c>
      <c r="AE62">
        <v>814.67</v>
      </c>
      <c r="AN62" s="46">
        <v>36953.550000000003</v>
      </c>
      <c r="AO62">
        <v>0</v>
      </c>
      <c r="AQ62" t="s">
        <v>255</v>
      </c>
      <c r="AR62" s="46">
        <v>17596.93</v>
      </c>
      <c r="AT62">
        <v>0</v>
      </c>
      <c r="AV62" t="s">
        <v>255</v>
      </c>
      <c r="AW62">
        <v>0</v>
      </c>
      <c r="AZ62">
        <v>13021.73</v>
      </c>
      <c r="BA62">
        <v>6334.89</v>
      </c>
      <c r="BT62" s="46">
        <v>36953.550000000003</v>
      </c>
      <c r="BW62">
        <v>29562.84</v>
      </c>
      <c r="BX62" s="46">
        <v>7390.7100000000028</v>
      </c>
      <c r="CB62">
        <v>200001</v>
      </c>
      <c r="CC62" t="s">
        <v>9</v>
      </c>
      <c r="CD62">
        <v>4</v>
      </c>
    </row>
    <row r="63" spans="1:82" ht="108" x14ac:dyDescent="0.2">
      <c r="A63" s="29" t="s">
        <v>14</v>
      </c>
      <c r="B63" s="31" t="s">
        <v>334</v>
      </c>
      <c r="C63" s="31" t="s">
        <v>335</v>
      </c>
      <c r="D63" s="32" t="s">
        <v>62</v>
      </c>
      <c r="E63" s="33">
        <v>2</v>
      </c>
      <c r="F63" s="33"/>
      <c r="G63" s="33">
        <v>2</v>
      </c>
      <c r="H63" s="35"/>
      <c r="I63" s="34"/>
      <c r="J63" s="35"/>
      <c r="K63" s="34"/>
      <c r="L63" s="35"/>
    </row>
    <row r="64" spans="1:82" ht="165.75" x14ac:dyDescent="0.2">
      <c r="B64" s="36" t="s">
        <v>8</v>
      </c>
      <c r="C64" s="36" t="s">
        <v>195</v>
      </c>
    </row>
    <row r="65" spans="1:82" ht="15" x14ac:dyDescent="0.2">
      <c r="A65" s="30"/>
      <c r="B65" s="33">
        <v>1</v>
      </c>
      <c r="C65" s="30" t="s">
        <v>243</v>
      </c>
      <c r="D65" s="32" t="s">
        <v>67</v>
      </c>
      <c r="E65" s="39"/>
      <c r="F65" s="33"/>
      <c r="G65" s="33">
        <v>19.007999999999999</v>
      </c>
      <c r="H65" s="33"/>
      <c r="I65" s="33"/>
      <c r="J65" s="33"/>
      <c r="K65" s="33"/>
      <c r="L65" s="40">
        <v>21507.360000000001</v>
      </c>
    </row>
    <row r="66" spans="1:82" ht="14.25" x14ac:dyDescent="0.2">
      <c r="A66" s="31"/>
      <c r="B66" s="31" t="s">
        <v>104</v>
      </c>
      <c r="C66" s="41" t="s">
        <v>105</v>
      </c>
      <c r="D66" s="42" t="s">
        <v>93</v>
      </c>
      <c r="E66" s="43">
        <v>7.92</v>
      </c>
      <c r="F66" s="43">
        <v>1.2</v>
      </c>
      <c r="G66" s="43">
        <v>19.007999999999999</v>
      </c>
      <c r="H66" s="44"/>
      <c r="I66" s="45"/>
      <c r="J66" s="44">
        <v>1131.49</v>
      </c>
      <c r="K66" s="45"/>
      <c r="L66" s="44">
        <v>21507.360000000001</v>
      </c>
    </row>
    <row r="67" spans="1:82" ht="15" x14ac:dyDescent="0.2">
      <c r="A67" s="31"/>
      <c r="B67" s="31"/>
      <c r="C67" s="47" t="s">
        <v>250</v>
      </c>
      <c r="D67" s="32"/>
      <c r="E67" s="33"/>
      <c r="F67" s="33"/>
      <c r="G67" s="33"/>
      <c r="H67" s="35"/>
      <c r="I67" s="34"/>
      <c r="J67" s="35"/>
      <c r="K67" s="34"/>
      <c r="L67" s="35">
        <v>21507.360000000001</v>
      </c>
    </row>
    <row r="68" spans="1:82" ht="14.25" x14ac:dyDescent="0.2">
      <c r="A68" s="31"/>
      <c r="B68" s="31"/>
      <c r="C68" s="31" t="s">
        <v>251</v>
      </c>
      <c r="D68" s="32"/>
      <c r="E68" s="33"/>
      <c r="F68" s="33"/>
      <c r="G68" s="33"/>
      <c r="H68" s="35"/>
      <c r="I68" s="34"/>
      <c r="J68" s="35"/>
      <c r="K68" s="34"/>
      <c r="L68" s="35">
        <v>21507.360000000001</v>
      </c>
    </row>
    <row r="69" spans="1:82" ht="14.25" x14ac:dyDescent="0.2">
      <c r="A69" s="31"/>
      <c r="B69" s="31" t="s">
        <v>55</v>
      </c>
      <c r="C69" s="31" t="s">
        <v>313</v>
      </c>
      <c r="D69" s="32" t="s">
        <v>32</v>
      </c>
      <c r="E69" s="33">
        <v>74</v>
      </c>
      <c r="F69" s="33"/>
      <c r="G69" s="33">
        <v>74</v>
      </c>
      <c r="H69" s="35"/>
      <c r="I69" s="34"/>
      <c r="J69" s="35"/>
      <c r="K69" s="34"/>
      <c r="L69" s="35">
        <v>15915.45</v>
      </c>
    </row>
    <row r="70" spans="1:82" ht="14.25" x14ac:dyDescent="0.2">
      <c r="A70" s="41"/>
      <c r="B70" s="41" t="s">
        <v>56</v>
      </c>
      <c r="C70" s="41" t="s">
        <v>314</v>
      </c>
      <c r="D70" s="42" t="s">
        <v>32</v>
      </c>
      <c r="E70" s="43">
        <v>36</v>
      </c>
      <c r="F70" s="43"/>
      <c r="G70" s="43">
        <v>36</v>
      </c>
      <c r="H70" s="44"/>
      <c r="I70" s="45"/>
      <c r="J70" s="44"/>
      <c r="K70" s="45"/>
      <c r="L70" s="44">
        <v>7742.65</v>
      </c>
    </row>
    <row r="71" spans="1:82" ht="15" x14ac:dyDescent="0.2">
      <c r="C71" s="315" t="s">
        <v>254</v>
      </c>
      <c r="D71" s="315"/>
      <c r="E71" s="315"/>
      <c r="F71" s="315"/>
      <c r="G71" s="315"/>
      <c r="H71" s="315"/>
      <c r="I71" s="316">
        <v>22582.73</v>
      </c>
      <c r="J71" s="316"/>
      <c r="K71" s="316">
        <v>45165.46</v>
      </c>
      <c r="L71" s="316"/>
      <c r="AD71">
        <v>1674.61</v>
      </c>
      <c r="AE71">
        <v>814.67</v>
      </c>
      <c r="AN71" s="46">
        <v>45165.46</v>
      </c>
      <c r="AO71">
        <v>0</v>
      </c>
      <c r="AQ71" t="s">
        <v>255</v>
      </c>
      <c r="AR71" s="46">
        <v>21507.360000000001</v>
      </c>
      <c r="AT71">
        <v>0</v>
      </c>
      <c r="AV71" t="s">
        <v>255</v>
      </c>
      <c r="AW71">
        <v>0</v>
      </c>
      <c r="AZ71">
        <v>15915.45</v>
      </c>
      <c r="BA71">
        <v>7742.65</v>
      </c>
      <c r="BT71" s="46">
        <v>45165.46</v>
      </c>
      <c r="BW71">
        <v>36132.370000000003</v>
      </c>
      <c r="BX71" s="46">
        <v>9033.0899999999965</v>
      </c>
      <c r="CB71">
        <v>200001</v>
      </c>
      <c r="CC71" t="s">
        <v>14</v>
      </c>
      <c r="CD71">
        <v>4</v>
      </c>
    </row>
    <row r="72" spans="1:82" ht="79.5" x14ac:dyDescent="0.2">
      <c r="A72" s="29" t="s">
        <v>16</v>
      </c>
      <c r="B72" s="31" t="s">
        <v>336</v>
      </c>
      <c r="C72" s="31" t="s">
        <v>337</v>
      </c>
      <c r="D72" s="32" t="s">
        <v>62</v>
      </c>
      <c r="E72" s="33">
        <v>1</v>
      </c>
      <c r="F72" s="33"/>
      <c r="G72" s="33">
        <v>1</v>
      </c>
      <c r="H72" s="35"/>
      <c r="I72" s="34"/>
      <c r="J72" s="35"/>
      <c r="K72" s="34"/>
      <c r="L72" s="35"/>
    </row>
    <row r="73" spans="1:82" ht="165.75" x14ac:dyDescent="0.2">
      <c r="B73" s="36" t="s">
        <v>8</v>
      </c>
      <c r="C73" s="36" t="s">
        <v>195</v>
      </c>
    </row>
    <row r="74" spans="1:82" ht="15" x14ac:dyDescent="0.2">
      <c r="A74" s="30"/>
      <c r="B74" s="33">
        <v>1</v>
      </c>
      <c r="C74" s="30" t="s">
        <v>243</v>
      </c>
      <c r="D74" s="32" t="s">
        <v>67</v>
      </c>
      <c r="E74" s="39"/>
      <c r="F74" s="33"/>
      <c r="G74" s="33">
        <v>13.824000000000002</v>
      </c>
      <c r="H74" s="33"/>
      <c r="I74" s="33"/>
      <c r="J74" s="33"/>
      <c r="K74" s="33"/>
      <c r="L74" s="40">
        <v>15603.98</v>
      </c>
    </row>
    <row r="75" spans="1:82" ht="14.25" x14ac:dyDescent="0.2">
      <c r="A75" s="31"/>
      <c r="B75" s="31" t="s">
        <v>91</v>
      </c>
      <c r="C75" s="31" t="s">
        <v>92</v>
      </c>
      <c r="D75" s="32" t="s">
        <v>93</v>
      </c>
      <c r="E75" s="33">
        <v>3.46</v>
      </c>
      <c r="F75" s="33">
        <v>1.2</v>
      </c>
      <c r="G75" s="33">
        <v>4.1520000000000001</v>
      </c>
      <c r="H75" s="35"/>
      <c r="I75" s="34"/>
      <c r="J75" s="35">
        <v>822.9</v>
      </c>
      <c r="K75" s="34"/>
      <c r="L75" s="35">
        <v>3416.68</v>
      </c>
    </row>
    <row r="76" spans="1:82" ht="14.25" x14ac:dyDescent="0.2">
      <c r="A76" s="31"/>
      <c r="B76" s="31" t="s">
        <v>98</v>
      </c>
      <c r="C76" s="41" t="s">
        <v>99</v>
      </c>
      <c r="D76" s="42" t="s">
        <v>93</v>
      </c>
      <c r="E76" s="43">
        <v>8.06</v>
      </c>
      <c r="F76" s="43">
        <v>1.2</v>
      </c>
      <c r="G76" s="43">
        <v>9.6720000000000006</v>
      </c>
      <c r="H76" s="44"/>
      <c r="I76" s="45"/>
      <c r="J76" s="44">
        <v>1260.06</v>
      </c>
      <c r="K76" s="45"/>
      <c r="L76" s="44">
        <v>12187.3</v>
      </c>
    </row>
    <row r="77" spans="1:82" ht="15" x14ac:dyDescent="0.2">
      <c r="A77" s="31"/>
      <c r="B77" s="31"/>
      <c r="C77" s="47" t="s">
        <v>250</v>
      </c>
      <c r="D77" s="32"/>
      <c r="E77" s="33"/>
      <c r="F77" s="33"/>
      <c r="G77" s="33"/>
      <c r="H77" s="35"/>
      <c r="I77" s="34"/>
      <c r="J77" s="35"/>
      <c r="K77" s="34"/>
      <c r="L77" s="35">
        <v>15603.98</v>
      </c>
    </row>
    <row r="78" spans="1:82" ht="14.25" x14ac:dyDescent="0.2">
      <c r="A78" s="31"/>
      <c r="B78" s="31"/>
      <c r="C78" s="31" t="s">
        <v>251</v>
      </c>
      <c r="D78" s="32"/>
      <c r="E78" s="33"/>
      <c r="F78" s="33"/>
      <c r="G78" s="33"/>
      <c r="H78" s="35"/>
      <c r="I78" s="34"/>
      <c r="J78" s="35"/>
      <c r="K78" s="34"/>
      <c r="L78" s="35">
        <v>15603.98</v>
      </c>
    </row>
    <row r="79" spans="1:82" ht="14.25" x14ac:dyDescent="0.2">
      <c r="A79" s="31"/>
      <c r="B79" s="31" t="s">
        <v>55</v>
      </c>
      <c r="C79" s="31" t="s">
        <v>313</v>
      </c>
      <c r="D79" s="32" t="s">
        <v>32</v>
      </c>
      <c r="E79" s="33">
        <v>74</v>
      </c>
      <c r="F79" s="33"/>
      <c r="G79" s="33">
        <v>74</v>
      </c>
      <c r="H79" s="35"/>
      <c r="I79" s="34"/>
      <c r="J79" s="35"/>
      <c r="K79" s="34"/>
      <c r="L79" s="35">
        <v>11546.95</v>
      </c>
    </row>
    <row r="80" spans="1:82" ht="14.25" x14ac:dyDescent="0.2">
      <c r="A80" s="41"/>
      <c r="B80" s="41" t="s">
        <v>56</v>
      </c>
      <c r="C80" s="41" t="s">
        <v>314</v>
      </c>
      <c r="D80" s="42" t="s">
        <v>32</v>
      </c>
      <c r="E80" s="43">
        <v>36</v>
      </c>
      <c r="F80" s="43"/>
      <c r="G80" s="43">
        <v>36</v>
      </c>
      <c r="H80" s="44"/>
      <c r="I80" s="45"/>
      <c r="J80" s="44"/>
      <c r="K80" s="45"/>
      <c r="L80" s="44">
        <v>5617.43</v>
      </c>
    </row>
    <row r="81" spans="1:82" ht="15" x14ac:dyDescent="0.2">
      <c r="C81" s="315" t="s">
        <v>254</v>
      </c>
      <c r="D81" s="315"/>
      <c r="E81" s="315"/>
      <c r="F81" s="315"/>
      <c r="G81" s="315"/>
      <c r="H81" s="315"/>
      <c r="I81" s="316">
        <v>32768.36</v>
      </c>
      <c r="J81" s="316"/>
      <c r="K81" s="316">
        <v>32768.36</v>
      </c>
      <c r="L81" s="316"/>
      <c r="AD81">
        <v>1541.39</v>
      </c>
      <c r="AE81">
        <v>749.87</v>
      </c>
      <c r="AN81" s="46">
        <v>32768.36</v>
      </c>
      <c r="AO81">
        <v>0</v>
      </c>
      <c r="AQ81" t="s">
        <v>255</v>
      </c>
      <c r="AR81" s="46">
        <v>15603.98</v>
      </c>
      <c r="AT81">
        <v>0</v>
      </c>
      <c r="AV81" t="s">
        <v>255</v>
      </c>
      <c r="AW81">
        <v>0</v>
      </c>
      <c r="AZ81">
        <v>11546.95</v>
      </c>
      <c r="BA81">
        <v>5617.43</v>
      </c>
      <c r="BT81" s="46">
        <v>32768.36</v>
      </c>
      <c r="BW81">
        <v>26214.69</v>
      </c>
      <c r="BX81" s="46">
        <v>6553.6700000000019</v>
      </c>
      <c r="CB81">
        <v>200001</v>
      </c>
      <c r="CC81" t="s">
        <v>16</v>
      </c>
      <c r="CD81">
        <v>4</v>
      </c>
    </row>
    <row r="83" spans="1:82" ht="15" x14ac:dyDescent="0.2">
      <c r="A83" s="51"/>
      <c r="B83" s="52"/>
      <c r="C83" s="320" t="s">
        <v>260</v>
      </c>
      <c r="D83" s="320"/>
      <c r="E83" s="320"/>
      <c r="F83" s="320"/>
      <c r="G83" s="320"/>
      <c r="H83" s="320"/>
      <c r="I83" s="40"/>
      <c r="J83" s="51"/>
      <c r="K83" s="53"/>
      <c r="L83" s="40">
        <v>54708.270000000004</v>
      </c>
    </row>
    <row r="84" spans="1:82" ht="14.25" x14ac:dyDescent="0.2">
      <c r="A84" s="48"/>
      <c r="B84" s="50"/>
      <c r="C84" s="319" t="s">
        <v>261</v>
      </c>
      <c r="D84" s="318"/>
      <c r="E84" s="318"/>
      <c r="F84" s="318"/>
      <c r="G84" s="318"/>
      <c r="H84" s="318"/>
      <c r="I84" s="35"/>
      <c r="J84" s="48"/>
      <c r="K84" s="33"/>
      <c r="L84" s="35"/>
    </row>
    <row r="85" spans="1:82" ht="14.25" x14ac:dyDescent="0.2">
      <c r="A85" s="48"/>
      <c r="B85" s="50"/>
      <c r="C85" s="318" t="s">
        <v>262</v>
      </c>
      <c r="D85" s="318"/>
      <c r="E85" s="318"/>
      <c r="F85" s="318"/>
      <c r="G85" s="318"/>
      <c r="H85" s="318"/>
      <c r="I85" s="35"/>
      <c r="J85" s="48"/>
      <c r="K85" s="33"/>
      <c r="L85" s="35">
        <v>54708.270000000004</v>
      </c>
    </row>
    <row r="86" spans="1:82" ht="14.25" hidden="1" x14ac:dyDescent="0.2">
      <c r="A86" s="48"/>
      <c r="B86" s="50"/>
      <c r="C86" s="318" t="s">
        <v>263</v>
      </c>
      <c r="D86" s="318"/>
      <c r="E86" s="318"/>
      <c r="F86" s="318"/>
      <c r="G86" s="318"/>
      <c r="H86" s="318"/>
      <c r="I86" s="35"/>
      <c r="J86" s="48"/>
      <c r="K86" s="33"/>
      <c r="L86" s="35">
        <v>0</v>
      </c>
    </row>
    <row r="87" spans="1:82" ht="14.25" hidden="1" x14ac:dyDescent="0.2">
      <c r="A87" s="48"/>
      <c r="B87" s="50"/>
      <c r="C87" s="319" t="s">
        <v>264</v>
      </c>
      <c r="D87" s="318"/>
      <c r="E87" s="318"/>
      <c r="F87" s="318"/>
      <c r="G87" s="318"/>
      <c r="H87" s="318"/>
      <c r="I87" s="35"/>
      <c r="J87" s="48"/>
      <c r="K87" s="33"/>
      <c r="L87" s="35"/>
    </row>
    <row r="88" spans="1:82" ht="14.25" hidden="1" x14ac:dyDescent="0.2">
      <c r="A88" s="48"/>
      <c r="B88" s="50"/>
      <c r="C88" s="318" t="s">
        <v>263</v>
      </c>
      <c r="D88" s="318"/>
      <c r="E88" s="318"/>
      <c r="F88" s="318"/>
      <c r="G88" s="318"/>
      <c r="H88" s="318"/>
      <c r="I88" s="35"/>
      <c r="J88" s="48"/>
      <c r="K88" s="33"/>
      <c r="L88" s="35">
        <v>0</v>
      </c>
    </row>
    <row r="89" spans="1:82" ht="14.25" hidden="1" x14ac:dyDescent="0.2">
      <c r="A89" s="48"/>
      <c r="B89" s="50"/>
      <c r="C89" s="319" t="s">
        <v>265</v>
      </c>
      <c r="D89" s="318"/>
      <c r="E89" s="318"/>
      <c r="F89" s="318"/>
      <c r="G89" s="318"/>
      <c r="H89" s="318"/>
      <c r="I89" s="35"/>
      <c r="J89" s="48"/>
      <c r="K89" s="33"/>
      <c r="L89" s="35"/>
    </row>
    <row r="90" spans="1:82" ht="14.25" hidden="1" x14ac:dyDescent="0.2">
      <c r="A90" s="48"/>
      <c r="B90" s="50"/>
      <c r="C90" s="318" t="s">
        <v>285</v>
      </c>
      <c r="D90" s="318"/>
      <c r="E90" s="318"/>
      <c r="F90" s="318"/>
      <c r="G90" s="318"/>
      <c r="H90" s="318"/>
      <c r="I90" s="35"/>
      <c r="J90" s="48"/>
      <c r="K90" s="33"/>
      <c r="L90" s="35">
        <v>0</v>
      </c>
    </row>
    <row r="91" spans="1:82" ht="14.25" hidden="1" x14ac:dyDescent="0.2">
      <c r="A91" s="48"/>
      <c r="B91" s="50"/>
      <c r="C91" s="318" t="s">
        <v>266</v>
      </c>
      <c r="D91" s="318"/>
      <c r="E91" s="318"/>
      <c r="F91" s="318"/>
      <c r="G91" s="318"/>
      <c r="H91" s="318"/>
      <c r="I91" s="35"/>
      <c r="J91" s="48"/>
      <c r="K91" s="33"/>
      <c r="L91" s="35">
        <v>0</v>
      </c>
    </row>
    <row r="92" spans="1:82" ht="14.25" hidden="1" x14ac:dyDescent="0.2">
      <c r="A92" s="48"/>
      <c r="B92" s="50"/>
      <c r="C92" s="318" t="s">
        <v>267</v>
      </c>
      <c r="D92" s="318"/>
      <c r="E92" s="318"/>
      <c r="F92" s="318"/>
      <c r="G92" s="318"/>
      <c r="H92" s="318"/>
      <c r="I92" s="35"/>
      <c r="J92" s="48"/>
      <c r="K92" s="33"/>
      <c r="L92" s="35">
        <v>0</v>
      </c>
    </row>
    <row r="93" spans="1:82" ht="14.25" hidden="1" x14ac:dyDescent="0.2">
      <c r="A93" s="48"/>
      <c r="B93" s="50"/>
      <c r="C93" s="319" t="s">
        <v>264</v>
      </c>
      <c r="D93" s="318"/>
      <c r="E93" s="318"/>
      <c r="F93" s="318"/>
      <c r="G93" s="318"/>
      <c r="H93" s="318"/>
      <c r="I93" s="35"/>
      <c r="J93" s="48"/>
      <c r="K93" s="33"/>
      <c r="L93" s="35"/>
    </row>
    <row r="94" spans="1:82" ht="14.25" hidden="1" x14ac:dyDescent="0.2">
      <c r="A94" s="48"/>
      <c r="B94" s="50"/>
      <c r="C94" s="318" t="s">
        <v>268</v>
      </c>
      <c r="D94" s="318"/>
      <c r="E94" s="318"/>
      <c r="F94" s="318"/>
      <c r="G94" s="318"/>
      <c r="H94" s="318"/>
      <c r="I94" s="35"/>
      <c r="J94" s="48"/>
      <c r="K94" s="33"/>
      <c r="L94" s="35">
        <v>0</v>
      </c>
    </row>
    <row r="95" spans="1:82" ht="14.25" hidden="1" x14ac:dyDescent="0.2">
      <c r="A95" s="48"/>
      <c r="B95" s="50"/>
      <c r="C95" s="318" t="s">
        <v>269</v>
      </c>
      <c r="D95" s="318"/>
      <c r="E95" s="318"/>
      <c r="F95" s="318"/>
      <c r="G95" s="318"/>
      <c r="H95" s="318"/>
      <c r="I95" s="35"/>
      <c r="J95" s="48"/>
      <c r="K95" s="33"/>
      <c r="L95" s="35">
        <v>0</v>
      </c>
    </row>
    <row r="96" spans="1:82" ht="14.25" hidden="1" x14ac:dyDescent="0.2">
      <c r="A96" s="48"/>
      <c r="B96" s="50"/>
      <c r="C96" s="318" t="s">
        <v>270</v>
      </c>
      <c r="D96" s="318"/>
      <c r="E96" s="318"/>
      <c r="F96" s="318"/>
      <c r="G96" s="318"/>
      <c r="H96" s="318"/>
      <c r="I96" s="35"/>
      <c r="J96" s="48"/>
      <c r="K96" s="33"/>
      <c r="L96" s="35">
        <v>0</v>
      </c>
    </row>
    <row r="97" spans="1:12" ht="14.25" x14ac:dyDescent="0.2">
      <c r="A97" s="48"/>
      <c r="B97" s="50"/>
      <c r="C97" s="318" t="s">
        <v>271</v>
      </c>
      <c r="D97" s="318"/>
      <c r="E97" s="318"/>
      <c r="F97" s="318"/>
      <c r="G97" s="318"/>
      <c r="H97" s="318"/>
      <c r="I97" s="35"/>
      <c r="J97" s="48"/>
      <c r="K97" s="33"/>
      <c r="L97" s="35">
        <v>54708.270000000004</v>
      </c>
    </row>
    <row r="98" spans="1:12" ht="14.25" x14ac:dyDescent="0.2">
      <c r="A98" s="48"/>
      <c r="B98" s="50"/>
      <c r="C98" s="318" t="s">
        <v>272</v>
      </c>
      <c r="D98" s="318"/>
      <c r="E98" s="318"/>
      <c r="F98" s="318"/>
      <c r="G98" s="318"/>
      <c r="H98" s="318"/>
      <c r="I98" s="35"/>
      <c r="J98" s="48"/>
      <c r="K98" s="33"/>
      <c r="L98" s="35">
        <v>40484.130000000005</v>
      </c>
    </row>
    <row r="99" spans="1:12" ht="14.25" x14ac:dyDescent="0.2">
      <c r="A99" s="48"/>
      <c r="B99" s="50"/>
      <c r="C99" s="318" t="s">
        <v>273</v>
      </c>
      <c r="D99" s="318"/>
      <c r="E99" s="318"/>
      <c r="F99" s="318"/>
      <c r="G99" s="318"/>
      <c r="H99" s="318"/>
      <c r="I99" s="35"/>
      <c r="J99" s="48"/>
      <c r="K99" s="33"/>
      <c r="L99" s="35">
        <v>19694.97</v>
      </c>
    </row>
    <row r="100" spans="1:12" ht="14.25" hidden="1" x14ac:dyDescent="0.2">
      <c r="A100" s="48"/>
      <c r="B100" s="50"/>
      <c r="C100" s="318" t="s">
        <v>274</v>
      </c>
      <c r="D100" s="318"/>
      <c r="E100" s="318"/>
      <c r="F100" s="318"/>
      <c r="G100" s="318"/>
      <c r="H100" s="318"/>
      <c r="I100" s="35"/>
      <c r="J100" s="48"/>
      <c r="K100" s="33"/>
      <c r="L100" s="35">
        <v>0</v>
      </c>
    </row>
    <row r="101" spans="1:12" ht="14.25" hidden="1" x14ac:dyDescent="0.2">
      <c r="A101" s="48"/>
      <c r="B101" s="50"/>
      <c r="C101" s="319" t="s">
        <v>261</v>
      </c>
      <c r="D101" s="318"/>
      <c r="E101" s="318"/>
      <c r="F101" s="318"/>
      <c r="G101" s="318"/>
      <c r="H101" s="318"/>
      <c r="I101" s="35"/>
      <c r="J101" s="48"/>
      <c r="K101" s="33"/>
      <c r="L101" s="35"/>
    </row>
    <row r="102" spans="1:12" ht="14.25" hidden="1" x14ac:dyDescent="0.2">
      <c r="A102" s="48"/>
      <c r="B102" s="50"/>
      <c r="C102" s="318" t="s">
        <v>275</v>
      </c>
      <c r="D102" s="318"/>
      <c r="E102" s="318"/>
      <c r="F102" s="318"/>
      <c r="G102" s="318"/>
      <c r="H102" s="318"/>
      <c r="I102" s="35"/>
      <c r="J102" s="48"/>
      <c r="K102" s="33"/>
      <c r="L102" s="35">
        <v>0</v>
      </c>
    </row>
    <row r="103" spans="1:12" ht="14.25" hidden="1" x14ac:dyDescent="0.2">
      <c r="A103" s="48"/>
      <c r="B103" s="50"/>
      <c r="C103" s="318" t="s">
        <v>276</v>
      </c>
      <c r="D103" s="318"/>
      <c r="E103" s="318"/>
      <c r="F103" s="318"/>
      <c r="G103" s="318"/>
      <c r="H103" s="318"/>
      <c r="I103" s="35"/>
      <c r="J103" s="48"/>
      <c r="K103" s="33"/>
      <c r="L103" s="35">
        <v>0</v>
      </c>
    </row>
    <row r="104" spans="1:12" ht="14.25" hidden="1" x14ac:dyDescent="0.2">
      <c r="A104" s="48"/>
      <c r="B104" s="50"/>
      <c r="C104" s="318" t="s">
        <v>277</v>
      </c>
      <c r="D104" s="318"/>
      <c r="E104" s="318"/>
      <c r="F104" s="318"/>
      <c r="G104" s="318"/>
      <c r="H104" s="318"/>
      <c r="I104" s="35"/>
      <c r="J104" s="48"/>
      <c r="K104" s="33"/>
      <c r="L104" s="35"/>
    </row>
    <row r="105" spans="1:12" ht="14.25" hidden="1" x14ac:dyDescent="0.2">
      <c r="A105" s="48"/>
      <c r="B105" s="50"/>
      <c r="C105" s="318" t="s">
        <v>277</v>
      </c>
      <c r="D105" s="318"/>
      <c r="E105" s="318"/>
      <c r="F105" s="318"/>
      <c r="G105" s="318"/>
      <c r="H105" s="318"/>
      <c r="I105" s="35"/>
      <c r="J105" s="48"/>
      <c r="K105" s="33"/>
      <c r="L105" s="35">
        <v>0</v>
      </c>
    </row>
    <row r="106" spans="1:12" ht="14.25" hidden="1" x14ac:dyDescent="0.2">
      <c r="A106" s="48"/>
      <c r="B106" s="50"/>
      <c r="C106" s="318" t="s">
        <v>278</v>
      </c>
      <c r="D106" s="318"/>
      <c r="E106" s="318"/>
      <c r="F106" s="318"/>
      <c r="G106" s="318"/>
      <c r="H106" s="318"/>
      <c r="I106" s="35"/>
      <c r="J106" s="48"/>
      <c r="K106" s="33"/>
      <c r="L106" s="35">
        <v>0</v>
      </c>
    </row>
    <row r="107" spans="1:12" ht="15" x14ac:dyDescent="0.2">
      <c r="A107" s="51"/>
      <c r="B107" s="52"/>
      <c r="C107" s="320" t="s">
        <v>279</v>
      </c>
      <c r="D107" s="320"/>
      <c r="E107" s="320"/>
      <c r="F107" s="320"/>
      <c r="G107" s="320"/>
      <c r="H107" s="320"/>
      <c r="I107" s="40"/>
      <c r="J107" s="51"/>
      <c r="K107" s="53"/>
      <c r="L107" s="40">
        <v>114887.37000000001</v>
      </c>
    </row>
    <row r="108" spans="1:12" ht="14.25" x14ac:dyDescent="0.2">
      <c r="A108" s="48"/>
      <c r="B108" s="50"/>
      <c r="C108" s="319" t="s">
        <v>280</v>
      </c>
      <c r="D108" s="318"/>
      <c r="E108" s="318"/>
      <c r="F108" s="318"/>
      <c r="G108" s="318"/>
      <c r="H108" s="318"/>
      <c r="I108" s="35"/>
      <c r="J108" s="48"/>
      <c r="K108" s="33"/>
      <c r="L108" s="35"/>
    </row>
    <row r="109" spans="1:12" ht="14.25" hidden="1" x14ac:dyDescent="0.2">
      <c r="A109" s="48"/>
      <c r="B109" s="50"/>
      <c r="C109" s="318" t="s">
        <v>281</v>
      </c>
      <c r="D109" s="318"/>
      <c r="E109" s="318"/>
      <c r="F109" s="318"/>
      <c r="G109" s="318"/>
      <c r="H109" s="318"/>
      <c r="I109" s="35"/>
      <c r="J109" s="48"/>
      <c r="K109" s="33"/>
      <c r="L109" s="35">
        <v>0</v>
      </c>
    </row>
    <row r="110" spans="1:12" ht="14.25" hidden="1" x14ac:dyDescent="0.2">
      <c r="A110" s="48"/>
      <c r="B110" s="50"/>
      <c r="C110" s="318" t="s">
        <v>282</v>
      </c>
      <c r="D110" s="318"/>
      <c r="E110" s="318"/>
      <c r="F110" s="318"/>
      <c r="G110" s="318"/>
      <c r="H110" s="318"/>
      <c r="I110" s="35"/>
      <c r="J110" s="48"/>
      <c r="K110" s="33"/>
      <c r="L110" s="35">
        <v>0</v>
      </c>
    </row>
    <row r="111" spans="1:12" ht="14.25" x14ac:dyDescent="0.2">
      <c r="A111" s="48"/>
      <c r="B111" s="50"/>
      <c r="C111" s="318" t="s">
        <v>283</v>
      </c>
      <c r="D111" s="318"/>
      <c r="E111" s="318"/>
      <c r="F111" s="321"/>
      <c r="G111" s="39">
        <v>48.384</v>
      </c>
      <c r="H111" s="48"/>
      <c r="I111" s="48"/>
      <c r="J111" s="48"/>
      <c r="K111" s="48"/>
      <c r="L111" s="48"/>
    </row>
    <row r="112" spans="1:12" ht="14.25" hidden="1" customHeight="1" x14ac:dyDescent="0.2">
      <c r="A112" s="48"/>
      <c r="B112" s="50"/>
      <c r="C112" s="318" t="s">
        <v>284</v>
      </c>
      <c r="D112" s="318"/>
      <c r="E112" s="318"/>
      <c r="F112" s="321"/>
      <c r="G112" s="39">
        <v>0</v>
      </c>
      <c r="H112" s="48"/>
      <c r="I112" s="48"/>
      <c r="J112" s="48"/>
      <c r="K112" s="48"/>
      <c r="L112" s="48"/>
    </row>
    <row r="115" spans="1:12" ht="15" x14ac:dyDescent="0.2">
      <c r="A115" s="54"/>
      <c r="B115" s="55"/>
      <c r="C115" s="322" t="s">
        <v>286</v>
      </c>
      <c r="D115" s="322"/>
      <c r="E115" s="322"/>
      <c r="F115" s="322"/>
      <c r="G115" s="322"/>
      <c r="H115" s="322"/>
      <c r="I115" s="56"/>
      <c r="J115" s="54"/>
      <c r="K115" s="57"/>
      <c r="L115" s="56"/>
    </row>
    <row r="117" spans="1:12" ht="15" hidden="1" x14ac:dyDescent="0.2">
      <c r="A117" s="51"/>
      <c r="B117" s="52"/>
      <c r="C117" s="320" t="s">
        <v>287</v>
      </c>
      <c r="D117" s="320"/>
      <c r="E117" s="320"/>
      <c r="F117" s="320"/>
      <c r="G117" s="320"/>
      <c r="H117" s="320"/>
      <c r="I117" s="40"/>
      <c r="J117" s="51"/>
      <c r="K117" s="53"/>
      <c r="L117" s="40">
        <v>0</v>
      </c>
    </row>
    <row r="118" spans="1:12" ht="14.25" hidden="1" x14ac:dyDescent="0.2">
      <c r="A118" s="48"/>
      <c r="B118" s="50"/>
      <c r="C118" s="319" t="s">
        <v>261</v>
      </c>
      <c r="D118" s="318"/>
      <c r="E118" s="318"/>
      <c r="F118" s="318"/>
      <c r="G118" s="318"/>
      <c r="H118" s="318"/>
      <c r="I118" s="35"/>
      <c r="J118" s="48"/>
      <c r="K118" s="33"/>
      <c r="L118" s="35"/>
    </row>
    <row r="119" spans="1:12" ht="14.25" hidden="1" x14ac:dyDescent="0.2">
      <c r="A119" s="48"/>
      <c r="B119" s="50"/>
      <c r="C119" s="318" t="s">
        <v>288</v>
      </c>
      <c r="D119" s="318"/>
      <c r="E119" s="318"/>
      <c r="F119" s="318"/>
      <c r="G119" s="318"/>
      <c r="H119" s="318"/>
      <c r="I119" s="35"/>
      <c r="J119" s="48"/>
      <c r="K119" s="33"/>
      <c r="L119" s="35">
        <v>0</v>
      </c>
    </row>
    <row r="120" spans="1:12" ht="14.25" hidden="1" x14ac:dyDescent="0.2">
      <c r="A120" s="48"/>
      <c r="B120" s="50"/>
      <c r="C120" s="319" t="s">
        <v>261</v>
      </c>
      <c r="D120" s="318"/>
      <c r="E120" s="318"/>
      <c r="F120" s="318"/>
      <c r="G120" s="318"/>
      <c r="H120" s="318"/>
      <c r="I120" s="35"/>
      <c r="J120" s="48"/>
      <c r="K120" s="33"/>
      <c r="L120" s="35"/>
    </row>
    <row r="121" spans="1:12" ht="14.25" hidden="1" x14ac:dyDescent="0.2">
      <c r="A121" s="48"/>
      <c r="B121" s="50"/>
      <c r="C121" s="318" t="s">
        <v>289</v>
      </c>
      <c r="D121" s="318"/>
      <c r="E121" s="318"/>
      <c r="F121" s="318"/>
      <c r="G121" s="318"/>
      <c r="H121" s="318"/>
      <c r="I121" s="35"/>
      <c r="J121" s="48"/>
      <c r="K121" s="33"/>
      <c r="L121" s="35">
        <v>0</v>
      </c>
    </row>
    <row r="122" spans="1:12" ht="14.25" hidden="1" x14ac:dyDescent="0.2">
      <c r="A122" s="48"/>
      <c r="B122" s="50"/>
      <c r="C122" s="318" t="s">
        <v>263</v>
      </c>
      <c r="D122" s="318"/>
      <c r="E122" s="318"/>
      <c r="F122" s="318"/>
      <c r="G122" s="318"/>
      <c r="H122" s="318"/>
      <c r="I122" s="35"/>
      <c r="J122" s="48"/>
      <c r="K122" s="33"/>
      <c r="L122" s="35">
        <v>0</v>
      </c>
    </row>
    <row r="123" spans="1:12" ht="14.25" hidden="1" x14ac:dyDescent="0.2">
      <c r="A123" s="48"/>
      <c r="B123" s="50"/>
      <c r="C123" s="319" t="s">
        <v>264</v>
      </c>
      <c r="D123" s="318"/>
      <c r="E123" s="318"/>
      <c r="F123" s="318"/>
      <c r="G123" s="318"/>
      <c r="H123" s="318"/>
      <c r="I123" s="35"/>
      <c r="J123" s="48"/>
      <c r="K123" s="33"/>
      <c r="L123" s="35"/>
    </row>
    <row r="124" spans="1:12" ht="14.25" hidden="1" x14ac:dyDescent="0.2">
      <c r="A124" s="48"/>
      <c r="B124" s="50"/>
      <c r="C124" s="318" t="s">
        <v>263</v>
      </c>
      <c r="D124" s="318"/>
      <c r="E124" s="318"/>
      <c r="F124" s="318"/>
      <c r="G124" s="318"/>
      <c r="H124" s="318"/>
      <c r="I124" s="35"/>
      <c r="J124" s="48"/>
      <c r="K124" s="33"/>
      <c r="L124" s="35">
        <v>0</v>
      </c>
    </row>
    <row r="125" spans="1:12" ht="14.25" hidden="1" x14ac:dyDescent="0.2">
      <c r="A125" s="48"/>
      <c r="B125" s="50"/>
      <c r="C125" s="319" t="s">
        <v>265</v>
      </c>
      <c r="D125" s="318"/>
      <c r="E125" s="318"/>
      <c r="F125" s="318"/>
      <c r="G125" s="318"/>
      <c r="H125" s="318"/>
      <c r="I125" s="35"/>
      <c r="J125" s="48"/>
      <c r="K125" s="33"/>
      <c r="L125" s="35"/>
    </row>
    <row r="126" spans="1:12" ht="14.25" hidden="1" x14ac:dyDescent="0.2">
      <c r="A126" s="48"/>
      <c r="B126" s="50"/>
      <c r="C126" s="318" t="s">
        <v>285</v>
      </c>
      <c r="D126" s="318"/>
      <c r="E126" s="318"/>
      <c r="F126" s="318"/>
      <c r="G126" s="318"/>
      <c r="H126" s="318"/>
      <c r="I126" s="35"/>
      <c r="J126" s="48"/>
      <c r="K126" s="33"/>
      <c r="L126" s="35">
        <v>0</v>
      </c>
    </row>
    <row r="127" spans="1:12" ht="14.25" hidden="1" x14ac:dyDescent="0.2">
      <c r="A127" s="48"/>
      <c r="B127" s="50"/>
      <c r="C127" s="318" t="s">
        <v>266</v>
      </c>
      <c r="D127" s="318"/>
      <c r="E127" s="318"/>
      <c r="F127" s="318"/>
      <c r="G127" s="318"/>
      <c r="H127" s="318"/>
      <c r="I127" s="35"/>
      <c r="J127" s="48"/>
      <c r="K127" s="33"/>
      <c r="L127" s="35">
        <v>0</v>
      </c>
    </row>
    <row r="128" spans="1:12" ht="14.25" hidden="1" x14ac:dyDescent="0.2">
      <c r="A128" s="48"/>
      <c r="B128" s="50"/>
      <c r="C128" s="318" t="s">
        <v>267</v>
      </c>
      <c r="D128" s="318"/>
      <c r="E128" s="318"/>
      <c r="F128" s="318"/>
      <c r="G128" s="318"/>
      <c r="H128" s="318"/>
      <c r="I128" s="35"/>
      <c r="J128" s="48"/>
      <c r="K128" s="33"/>
      <c r="L128" s="35">
        <v>0</v>
      </c>
    </row>
    <row r="129" spans="1:12" ht="14.25" hidden="1" x14ac:dyDescent="0.2">
      <c r="A129" s="48"/>
      <c r="B129" s="50"/>
      <c r="C129" s="319" t="s">
        <v>264</v>
      </c>
      <c r="D129" s="318"/>
      <c r="E129" s="318"/>
      <c r="F129" s="318"/>
      <c r="G129" s="318"/>
      <c r="H129" s="318"/>
      <c r="I129" s="35"/>
      <c r="J129" s="48"/>
      <c r="K129" s="33"/>
      <c r="L129" s="35"/>
    </row>
    <row r="130" spans="1:12" ht="14.25" hidden="1" x14ac:dyDescent="0.2">
      <c r="A130" s="48"/>
      <c r="B130" s="50"/>
      <c r="C130" s="318" t="s">
        <v>268</v>
      </c>
      <c r="D130" s="318"/>
      <c r="E130" s="318"/>
      <c r="F130" s="318"/>
      <c r="G130" s="318"/>
      <c r="H130" s="318"/>
      <c r="I130" s="35"/>
      <c r="J130" s="48"/>
      <c r="K130" s="33"/>
      <c r="L130" s="35">
        <v>0</v>
      </c>
    </row>
    <row r="131" spans="1:12" ht="14.25" hidden="1" x14ac:dyDescent="0.2">
      <c r="A131" s="48"/>
      <c r="B131" s="50"/>
      <c r="C131" s="318" t="s">
        <v>269</v>
      </c>
      <c r="D131" s="318"/>
      <c r="E131" s="318"/>
      <c r="F131" s="318"/>
      <c r="G131" s="318"/>
      <c r="H131" s="318"/>
      <c r="I131" s="35"/>
      <c r="J131" s="48"/>
      <c r="K131" s="33"/>
      <c r="L131" s="35">
        <v>0</v>
      </c>
    </row>
    <row r="132" spans="1:12" ht="14.25" hidden="1" x14ac:dyDescent="0.2">
      <c r="A132" s="48"/>
      <c r="B132" s="50"/>
      <c r="C132" s="318" t="s">
        <v>270</v>
      </c>
      <c r="D132" s="318"/>
      <c r="E132" s="318"/>
      <c r="F132" s="318"/>
      <c r="G132" s="318"/>
      <c r="H132" s="318"/>
      <c r="I132" s="35"/>
      <c r="J132" s="48"/>
      <c r="K132" s="33"/>
      <c r="L132" s="35">
        <v>0</v>
      </c>
    </row>
    <row r="133" spans="1:12" ht="14.25" hidden="1" x14ac:dyDescent="0.2">
      <c r="A133" s="48"/>
      <c r="B133" s="50"/>
      <c r="C133" s="318" t="s">
        <v>290</v>
      </c>
      <c r="D133" s="318"/>
      <c r="E133" s="318"/>
      <c r="F133" s="318"/>
      <c r="G133" s="318"/>
      <c r="H133" s="318"/>
      <c r="I133" s="35"/>
      <c r="J133" s="48"/>
      <c r="K133" s="33"/>
      <c r="L133" s="35">
        <v>0</v>
      </c>
    </row>
    <row r="134" spans="1:12" ht="14.25" hidden="1" x14ac:dyDescent="0.2">
      <c r="A134" s="48"/>
      <c r="B134" s="50"/>
      <c r="C134" s="318" t="s">
        <v>291</v>
      </c>
      <c r="D134" s="318"/>
      <c r="E134" s="318"/>
      <c r="F134" s="318"/>
      <c r="G134" s="318"/>
      <c r="H134" s="318"/>
      <c r="I134" s="35"/>
      <c r="J134" s="48"/>
      <c r="K134" s="33"/>
      <c r="L134" s="35">
        <v>0</v>
      </c>
    </row>
    <row r="135" spans="1:12" ht="14.25" hidden="1" x14ac:dyDescent="0.2">
      <c r="A135" s="48"/>
      <c r="B135" s="50"/>
      <c r="C135" s="318" t="s">
        <v>292</v>
      </c>
      <c r="D135" s="318"/>
      <c r="E135" s="318"/>
      <c r="F135" s="318"/>
      <c r="G135" s="318"/>
      <c r="H135" s="318"/>
      <c r="I135" s="35"/>
      <c r="J135" s="48"/>
      <c r="K135" s="33"/>
      <c r="L135" s="35">
        <v>0</v>
      </c>
    </row>
    <row r="136" spans="1:12" hidden="1" x14ac:dyDescent="0.2"/>
    <row r="137" spans="1:12" ht="15" hidden="1" x14ac:dyDescent="0.2">
      <c r="A137" s="51"/>
      <c r="B137" s="52"/>
      <c r="C137" s="320" t="s">
        <v>293</v>
      </c>
      <c r="D137" s="320"/>
      <c r="E137" s="320"/>
      <c r="F137" s="320"/>
      <c r="G137" s="320"/>
      <c r="H137" s="320"/>
      <c r="I137" s="40"/>
      <c r="J137" s="51"/>
      <c r="K137" s="53"/>
      <c r="L137" s="40">
        <v>0</v>
      </c>
    </row>
    <row r="138" spans="1:12" ht="14.25" hidden="1" x14ac:dyDescent="0.2">
      <c r="A138" s="48"/>
      <c r="B138" s="50"/>
      <c r="C138" s="319" t="s">
        <v>261</v>
      </c>
      <c r="D138" s="318"/>
      <c r="E138" s="318"/>
      <c r="F138" s="318"/>
      <c r="G138" s="318"/>
      <c r="H138" s="318"/>
      <c r="I138" s="35"/>
      <c r="J138" s="48"/>
      <c r="K138" s="33"/>
      <c r="L138" s="35"/>
    </row>
    <row r="139" spans="1:12" ht="14.25" hidden="1" x14ac:dyDescent="0.2">
      <c r="A139" s="48"/>
      <c r="B139" s="50"/>
      <c r="C139" s="318" t="s">
        <v>288</v>
      </c>
      <c r="D139" s="318"/>
      <c r="E139" s="318"/>
      <c r="F139" s="318"/>
      <c r="G139" s="318"/>
      <c r="H139" s="318"/>
      <c r="I139" s="35"/>
      <c r="J139" s="48"/>
      <c r="K139" s="33"/>
      <c r="L139" s="35">
        <v>0</v>
      </c>
    </row>
    <row r="140" spans="1:12" ht="14.25" hidden="1" x14ac:dyDescent="0.2">
      <c r="A140" s="48"/>
      <c r="B140" s="50"/>
      <c r="C140" s="319" t="s">
        <v>261</v>
      </c>
      <c r="D140" s="318"/>
      <c r="E140" s="318"/>
      <c r="F140" s="318"/>
      <c r="G140" s="318"/>
      <c r="H140" s="318"/>
      <c r="I140" s="35"/>
      <c r="J140" s="48"/>
      <c r="K140" s="33"/>
      <c r="L140" s="35"/>
    </row>
    <row r="141" spans="1:12" ht="14.25" hidden="1" x14ac:dyDescent="0.2">
      <c r="A141" s="48"/>
      <c r="B141" s="50"/>
      <c r="C141" s="318" t="s">
        <v>289</v>
      </c>
      <c r="D141" s="318"/>
      <c r="E141" s="318"/>
      <c r="F141" s="318"/>
      <c r="G141" s="318"/>
      <c r="H141" s="318"/>
      <c r="I141" s="35"/>
      <c r="J141" s="48"/>
      <c r="K141" s="33"/>
      <c r="L141" s="35">
        <v>0</v>
      </c>
    </row>
    <row r="142" spans="1:12" ht="14.25" hidden="1" x14ac:dyDescent="0.2">
      <c r="A142" s="48"/>
      <c r="B142" s="50"/>
      <c r="C142" s="318" t="s">
        <v>263</v>
      </c>
      <c r="D142" s="318"/>
      <c r="E142" s="318"/>
      <c r="F142" s="318"/>
      <c r="G142" s="318"/>
      <c r="H142" s="318"/>
      <c r="I142" s="35"/>
      <c r="J142" s="48"/>
      <c r="K142" s="33"/>
      <c r="L142" s="35">
        <v>0</v>
      </c>
    </row>
    <row r="143" spans="1:12" ht="14.25" hidden="1" x14ac:dyDescent="0.2">
      <c r="A143" s="48"/>
      <c r="B143" s="50"/>
      <c r="C143" s="319" t="s">
        <v>264</v>
      </c>
      <c r="D143" s="318"/>
      <c r="E143" s="318"/>
      <c r="F143" s="318"/>
      <c r="G143" s="318"/>
      <c r="H143" s="318"/>
      <c r="I143" s="35"/>
      <c r="J143" s="48"/>
      <c r="K143" s="33"/>
      <c r="L143" s="35"/>
    </row>
    <row r="144" spans="1:12" ht="14.25" hidden="1" x14ac:dyDescent="0.2">
      <c r="A144" s="48"/>
      <c r="B144" s="50"/>
      <c r="C144" s="318" t="s">
        <v>263</v>
      </c>
      <c r="D144" s="318"/>
      <c r="E144" s="318"/>
      <c r="F144" s="318"/>
      <c r="G144" s="318"/>
      <c r="H144" s="318"/>
      <c r="I144" s="35"/>
      <c r="J144" s="48"/>
      <c r="K144" s="33"/>
      <c r="L144" s="35">
        <v>0</v>
      </c>
    </row>
    <row r="145" spans="1:12" ht="14.25" hidden="1" x14ac:dyDescent="0.2">
      <c r="A145" s="48"/>
      <c r="B145" s="50"/>
      <c r="C145" s="319" t="s">
        <v>265</v>
      </c>
      <c r="D145" s="318"/>
      <c r="E145" s="318"/>
      <c r="F145" s="318"/>
      <c r="G145" s="318"/>
      <c r="H145" s="318"/>
      <c r="I145" s="35"/>
      <c r="J145" s="48"/>
      <c r="K145" s="33"/>
      <c r="L145" s="35"/>
    </row>
    <row r="146" spans="1:12" ht="14.25" hidden="1" x14ac:dyDescent="0.2">
      <c r="A146" s="48"/>
      <c r="B146" s="50"/>
      <c r="C146" s="318" t="s">
        <v>285</v>
      </c>
      <c r="D146" s="318"/>
      <c r="E146" s="318"/>
      <c r="F146" s="318"/>
      <c r="G146" s="318"/>
      <c r="H146" s="318"/>
      <c r="I146" s="35"/>
      <c r="J146" s="48"/>
      <c r="K146" s="33"/>
      <c r="L146" s="35">
        <v>0</v>
      </c>
    </row>
    <row r="147" spans="1:12" ht="14.25" hidden="1" x14ac:dyDescent="0.2">
      <c r="A147" s="48"/>
      <c r="B147" s="50"/>
      <c r="C147" s="318" t="s">
        <v>266</v>
      </c>
      <c r="D147" s="318"/>
      <c r="E147" s="318"/>
      <c r="F147" s="318"/>
      <c r="G147" s="318"/>
      <c r="H147" s="318"/>
      <c r="I147" s="35"/>
      <c r="J147" s="48"/>
      <c r="K147" s="33"/>
      <c r="L147" s="35">
        <v>0</v>
      </c>
    </row>
    <row r="148" spans="1:12" ht="14.25" hidden="1" x14ac:dyDescent="0.2">
      <c r="A148" s="48"/>
      <c r="B148" s="50"/>
      <c r="C148" s="318" t="s">
        <v>267</v>
      </c>
      <c r="D148" s="318"/>
      <c r="E148" s="318"/>
      <c r="F148" s="318"/>
      <c r="G148" s="318"/>
      <c r="H148" s="318"/>
      <c r="I148" s="35"/>
      <c r="J148" s="48"/>
      <c r="K148" s="33"/>
      <c r="L148" s="35">
        <v>0</v>
      </c>
    </row>
    <row r="149" spans="1:12" ht="14.25" hidden="1" x14ac:dyDescent="0.2">
      <c r="A149" s="48"/>
      <c r="B149" s="50"/>
      <c r="C149" s="319" t="s">
        <v>264</v>
      </c>
      <c r="D149" s="318"/>
      <c r="E149" s="318"/>
      <c r="F149" s="318"/>
      <c r="G149" s="318"/>
      <c r="H149" s="318"/>
      <c r="I149" s="35"/>
      <c r="J149" s="48"/>
      <c r="K149" s="33"/>
      <c r="L149" s="35"/>
    </row>
    <row r="150" spans="1:12" ht="14.25" hidden="1" x14ac:dyDescent="0.2">
      <c r="A150" s="48"/>
      <c r="B150" s="50"/>
      <c r="C150" s="318" t="s">
        <v>268</v>
      </c>
      <c r="D150" s="318"/>
      <c r="E150" s="318"/>
      <c r="F150" s="318"/>
      <c r="G150" s="318"/>
      <c r="H150" s="318"/>
      <c r="I150" s="35"/>
      <c r="J150" s="48"/>
      <c r="K150" s="33"/>
      <c r="L150" s="35">
        <v>0</v>
      </c>
    </row>
    <row r="151" spans="1:12" ht="14.25" hidden="1" x14ac:dyDescent="0.2">
      <c r="A151" s="48"/>
      <c r="B151" s="50"/>
      <c r="C151" s="318" t="s">
        <v>269</v>
      </c>
      <c r="D151" s="318"/>
      <c r="E151" s="318"/>
      <c r="F151" s="318"/>
      <c r="G151" s="318"/>
      <c r="H151" s="318"/>
      <c r="I151" s="35"/>
      <c r="J151" s="48"/>
      <c r="K151" s="33"/>
      <c r="L151" s="35">
        <v>0</v>
      </c>
    </row>
    <row r="152" spans="1:12" ht="14.25" hidden="1" x14ac:dyDescent="0.2">
      <c r="A152" s="48"/>
      <c r="B152" s="50"/>
      <c r="C152" s="318" t="s">
        <v>270</v>
      </c>
      <c r="D152" s="318"/>
      <c r="E152" s="318"/>
      <c r="F152" s="318"/>
      <c r="G152" s="318"/>
      <c r="H152" s="318"/>
      <c r="I152" s="35"/>
      <c r="J152" s="48"/>
      <c r="K152" s="33"/>
      <c r="L152" s="35">
        <v>0</v>
      </c>
    </row>
    <row r="153" spans="1:12" ht="14.25" hidden="1" x14ac:dyDescent="0.2">
      <c r="A153" s="48"/>
      <c r="B153" s="50"/>
      <c r="C153" s="318" t="s">
        <v>290</v>
      </c>
      <c r="D153" s="318"/>
      <c r="E153" s="318"/>
      <c r="F153" s="318"/>
      <c r="G153" s="318"/>
      <c r="H153" s="318"/>
      <c r="I153" s="35"/>
      <c r="J153" s="48"/>
      <c r="K153" s="33"/>
      <c r="L153" s="35">
        <v>0</v>
      </c>
    </row>
    <row r="154" spans="1:12" ht="14.25" hidden="1" x14ac:dyDescent="0.2">
      <c r="A154" s="48"/>
      <c r="B154" s="50"/>
      <c r="C154" s="318" t="s">
        <v>291</v>
      </c>
      <c r="D154" s="318"/>
      <c r="E154" s="318"/>
      <c r="F154" s="318"/>
      <c r="G154" s="318"/>
      <c r="H154" s="318"/>
      <c r="I154" s="35"/>
      <c r="J154" s="48"/>
      <c r="K154" s="33"/>
      <c r="L154" s="35">
        <v>0</v>
      </c>
    </row>
    <row r="155" spans="1:12" ht="14.25" hidden="1" x14ac:dyDescent="0.2">
      <c r="A155" s="48"/>
      <c r="B155" s="50"/>
      <c r="C155" s="318" t="s">
        <v>292</v>
      </c>
      <c r="D155" s="318"/>
      <c r="E155" s="318"/>
      <c r="F155" s="318"/>
      <c r="G155" s="318"/>
      <c r="H155" s="318"/>
      <c r="I155" s="35"/>
      <c r="J155" s="48"/>
      <c r="K155" s="33"/>
      <c r="L155" s="35">
        <v>0</v>
      </c>
    </row>
    <row r="156" spans="1:12" hidden="1" x14ac:dyDescent="0.2"/>
    <row r="157" spans="1:12" ht="15" hidden="1" x14ac:dyDescent="0.2">
      <c r="A157" s="51"/>
      <c r="B157" s="52"/>
      <c r="C157" s="320" t="s">
        <v>294</v>
      </c>
      <c r="D157" s="320"/>
      <c r="E157" s="320"/>
      <c r="F157" s="320"/>
      <c r="G157" s="320"/>
      <c r="H157" s="320"/>
      <c r="I157" s="40"/>
      <c r="J157" s="51"/>
      <c r="K157" s="53"/>
      <c r="L157" s="40">
        <v>0</v>
      </c>
    </row>
    <row r="158" spans="1:12" ht="14.25" hidden="1" x14ac:dyDescent="0.2">
      <c r="A158" s="48"/>
      <c r="B158" s="50"/>
      <c r="C158" s="319" t="s">
        <v>261</v>
      </c>
      <c r="D158" s="318"/>
      <c r="E158" s="318"/>
      <c r="F158" s="318"/>
      <c r="G158" s="318"/>
      <c r="H158" s="318"/>
      <c r="I158" s="35"/>
      <c r="J158" s="48"/>
      <c r="K158" s="33"/>
      <c r="L158" s="35"/>
    </row>
    <row r="159" spans="1:12" ht="14.25" hidden="1" x14ac:dyDescent="0.2">
      <c r="A159" s="48"/>
      <c r="B159" s="50"/>
      <c r="C159" s="318" t="s">
        <v>275</v>
      </c>
      <c r="D159" s="318"/>
      <c r="E159" s="318"/>
      <c r="F159" s="318"/>
      <c r="G159" s="318"/>
      <c r="H159" s="318"/>
      <c r="I159" s="35"/>
      <c r="J159" s="48"/>
      <c r="K159" s="33"/>
      <c r="L159" s="35">
        <v>0</v>
      </c>
    </row>
    <row r="160" spans="1:12" ht="14.25" hidden="1" x14ac:dyDescent="0.2">
      <c r="A160" s="48"/>
      <c r="B160" s="50"/>
      <c r="C160" s="318" t="s">
        <v>276</v>
      </c>
      <c r="D160" s="318"/>
      <c r="E160" s="318"/>
      <c r="F160" s="318"/>
      <c r="G160" s="318"/>
      <c r="H160" s="318"/>
      <c r="I160" s="35"/>
      <c r="J160" s="48"/>
      <c r="K160" s="33"/>
      <c r="L160" s="35">
        <v>0</v>
      </c>
    </row>
    <row r="162" spans="1:12" ht="15" x14ac:dyDescent="0.2">
      <c r="A162" s="51"/>
      <c r="B162" s="52"/>
      <c r="C162" s="320" t="s">
        <v>295</v>
      </c>
      <c r="D162" s="320"/>
      <c r="E162" s="320"/>
      <c r="F162" s="320"/>
      <c r="G162" s="320"/>
      <c r="H162" s="320"/>
      <c r="I162" s="40"/>
      <c r="J162" s="51"/>
      <c r="K162" s="53"/>
      <c r="L162" s="40">
        <v>114887.37000000001</v>
      </c>
    </row>
    <row r="163" spans="1:12" ht="14.25" x14ac:dyDescent="0.2">
      <c r="A163" s="48"/>
      <c r="B163" s="50"/>
      <c r="C163" s="319" t="s">
        <v>261</v>
      </c>
      <c r="D163" s="318"/>
      <c r="E163" s="318"/>
      <c r="F163" s="318"/>
      <c r="G163" s="318"/>
      <c r="H163" s="318"/>
      <c r="I163" s="35"/>
      <c r="J163" s="48"/>
      <c r="K163" s="33"/>
      <c r="L163" s="35"/>
    </row>
    <row r="164" spans="1:12" ht="14.25" hidden="1" x14ac:dyDescent="0.2">
      <c r="A164" s="48"/>
      <c r="B164" s="50"/>
      <c r="C164" s="318" t="s">
        <v>296</v>
      </c>
      <c r="D164" s="318"/>
      <c r="E164" s="318"/>
      <c r="F164" s="318"/>
      <c r="G164" s="318"/>
      <c r="H164" s="318"/>
      <c r="I164" s="35"/>
      <c r="J164" s="48"/>
      <c r="K164" s="33"/>
      <c r="L164" s="35"/>
    </row>
    <row r="165" spans="1:12" ht="14.25" hidden="1" x14ac:dyDescent="0.2">
      <c r="A165" s="48"/>
      <c r="B165" s="50"/>
      <c r="C165" s="318" t="s">
        <v>296</v>
      </c>
      <c r="D165" s="318"/>
      <c r="E165" s="318"/>
      <c r="F165" s="318"/>
      <c r="G165" s="318"/>
      <c r="H165" s="318"/>
      <c r="I165" s="35"/>
      <c r="J165" s="48"/>
      <c r="K165" s="33"/>
      <c r="L165" s="35">
        <v>0</v>
      </c>
    </row>
    <row r="166" spans="1:12" ht="14.25" hidden="1" x14ac:dyDescent="0.2">
      <c r="A166" s="48"/>
      <c r="B166" s="50"/>
      <c r="C166" s="318" t="s">
        <v>297</v>
      </c>
      <c r="D166" s="318"/>
      <c r="E166" s="318"/>
      <c r="F166" s="318"/>
      <c r="G166" s="318"/>
      <c r="H166" s="318"/>
      <c r="I166" s="35"/>
      <c r="J166" s="48"/>
      <c r="K166" s="33"/>
      <c r="L166" s="35">
        <v>0</v>
      </c>
    </row>
    <row r="167" spans="1:12" ht="14.25" hidden="1" x14ac:dyDescent="0.2">
      <c r="A167" s="48"/>
      <c r="B167" s="50"/>
      <c r="C167" s="318" t="s">
        <v>298</v>
      </c>
      <c r="D167" s="318"/>
      <c r="E167" s="318"/>
      <c r="F167" s="318"/>
      <c r="G167" s="318"/>
      <c r="H167" s="318"/>
      <c r="I167" s="35"/>
      <c r="J167" s="48"/>
      <c r="K167" s="33"/>
      <c r="L167" s="35">
        <v>0</v>
      </c>
    </row>
    <row r="168" spans="1:12" ht="14.25" x14ac:dyDescent="0.2">
      <c r="A168" s="48"/>
      <c r="B168" s="50"/>
      <c r="C168" s="318" t="s">
        <v>54</v>
      </c>
      <c r="D168" s="318"/>
      <c r="E168" s="318"/>
      <c r="F168" s="318"/>
      <c r="G168" s="318"/>
      <c r="H168" s="318"/>
      <c r="I168" s="35"/>
      <c r="J168" s="48"/>
      <c r="K168" s="33"/>
      <c r="L168" s="35">
        <v>114887.37000000001</v>
      </c>
    </row>
    <row r="169" spans="1:12" ht="14.25" x14ac:dyDescent="0.2">
      <c r="A169" s="48"/>
      <c r="B169" s="50"/>
      <c r="C169" s="319" t="s">
        <v>261</v>
      </c>
      <c r="D169" s="318"/>
      <c r="E169" s="318"/>
      <c r="F169" s="318"/>
      <c r="G169" s="318"/>
      <c r="H169" s="318"/>
      <c r="I169" s="35"/>
      <c r="J169" s="48"/>
      <c r="K169" s="33"/>
      <c r="L169" s="35"/>
    </row>
    <row r="170" spans="1:12" ht="14.25" x14ac:dyDescent="0.2">
      <c r="A170" s="48"/>
      <c r="B170" s="50"/>
      <c r="C170" s="318" t="s">
        <v>288</v>
      </c>
      <c r="D170" s="318"/>
      <c r="E170" s="318"/>
      <c r="F170" s="318"/>
      <c r="G170" s="318"/>
      <c r="H170" s="318"/>
      <c r="I170" s="35"/>
      <c r="J170" s="48"/>
      <c r="K170" s="33"/>
      <c r="L170" s="35">
        <v>54708.270000000004</v>
      </c>
    </row>
    <row r="171" spans="1:12" ht="14.25" x14ac:dyDescent="0.2">
      <c r="A171" s="48"/>
      <c r="B171" s="50"/>
      <c r="C171" s="319" t="s">
        <v>261</v>
      </c>
      <c r="D171" s="318"/>
      <c r="E171" s="318"/>
      <c r="F171" s="318"/>
      <c r="G171" s="318"/>
      <c r="H171" s="318"/>
      <c r="I171" s="35"/>
      <c r="J171" s="48"/>
      <c r="K171" s="33"/>
      <c r="L171" s="35"/>
    </row>
    <row r="172" spans="1:12" ht="14.25" x14ac:dyDescent="0.2">
      <c r="A172" s="48"/>
      <c r="B172" s="50"/>
      <c r="C172" s="318" t="s">
        <v>289</v>
      </c>
      <c r="D172" s="318"/>
      <c r="E172" s="318"/>
      <c r="F172" s="318"/>
      <c r="G172" s="318"/>
      <c r="H172" s="318"/>
      <c r="I172" s="35"/>
      <c r="J172" s="48"/>
      <c r="K172" s="33"/>
      <c r="L172" s="35">
        <v>54708.270000000004</v>
      </c>
    </row>
    <row r="173" spans="1:12" ht="14.25" hidden="1" x14ac:dyDescent="0.2">
      <c r="A173" s="48"/>
      <c r="B173" s="50"/>
      <c r="C173" s="318" t="s">
        <v>263</v>
      </c>
      <c r="D173" s="318"/>
      <c r="E173" s="318"/>
      <c r="F173" s="318"/>
      <c r="G173" s="318"/>
      <c r="H173" s="318"/>
      <c r="I173" s="35"/>
      <c r="J173" s="48"/>
      <c r="K173" s="33"/>
      <c r="L173" s="35">
        <v>0</v>
      </c>
    </row>
    <row r="174" spans="1:12" ht="14.25" hidden="1" x14ac:dyDescent="0.2">
      <c r="A174" s="48"/>
      <c r="B174" s="50"/>
      <c r="C174" s="319" t="s">
        <v>264</v>
      </c>
      <c r="D174" s="318"/>
      <c r="E174" s="318"/>
      <c r="F174" s="318"/>
      <c r="G174" s="318"/>
      <c r="H174" s="318"/>
      <c r="I174" s="35"/>
      <c r="J174" s="48"/>
      <c r="K174" s="33"/>
      <c r="L174" s="35"/>
    </row>
    <row r="175" spans="1:12" ht="14.25" hidden="1" x14ac:dyDescent="0.2">
      <c r="A175" s="48"/>
      <c r="B175" s="50"/>
      <c r="C175" s="318" t="s">
        <v>263</v>
      </c>
      <c r="D175" s="318"/>
      <c r="E175" s="318"/>
      <c r="F175" s="318"/>
      <c r="G175" s="318"/>
      <c r="H175" s="318"/>
      <c r="I175" s="35"/>
      <c r="J175" s="48"/>
      <c r="K175" s="33"/>
      <c r="L175" s="35">
        <v>0</v>
      </c>
    </row>
    <row r="176" spans="1:12" ht="14.25" hidden="1" x14ac:dyDescent="0.2">
      <c r="A176" s="48"/>
      <c r="B176" s="50"/>
      <c r="C176" s="319" t="s">
        <v>265</v>
      </c>
      <c r="D176" s="318"/>
      <c r="E176" s="318"/>
      <c r="F176" s="318"/>
      <c r="G176" s="318"/>
      <c r="H176" s="318"/>
      <c r="I176" s="35"/>
      <c r="J176" s="48"/>
      <c r="K176" s="33"/>
      <c r="L176" s="35"/>
    </row>
    <row r="177" spans="1:12" ht="14.25" hidden="1" x14ac:dyDescent="0.2">
      <c r="A177" s="48"/>
      <c r="B177" s="50"/>
      <c r="C177" s="318" t="s">
        <v>285</v>
      </c>
      <c r="D177" s="318"/>
      <c r="E177" s="318"/>
      <c r="F177" s="318"/>
      <c r="G177" s="318"/>
      <c r="H177" s="318"/>
      <c r="I177" s="35"/>
      <c r="J177" s="48"/>
      <c r="K177" s="33"/>
      <c r="L177" s="35">
        <v>0</v>
      </c>
    </row>
    <row r="178" spans="1:12" ht="14.25" hidden="1" x14ac:dyDescent="0.2">
      <c r="A178" s="48"/>
      <c r="B178" s="50"/>
      <c r="C178" s="318" t="s">
        <v>266</v>
      </c>
      <c r="D178" s="318"/>
      <c r="E178" s="318"/>
      <c r="F178" s="318"/>
      <c r="G178" s="318"/>
      <c r="H178" s="318"/>
      <c r="I178" s="35"/>
      <c r="J178" s="48"/>
      <c r="K178" s="33"/>
      <c r="L178" s="35">
        <v>0</v>
      </c>
    </row>
    <row r="179" spans="1:12" ht="14.25" hidden="1" x14ac:dyDescent="0.2">
      <c r="A179" s="48"/>
      <c r="B179" s="50"/>
      <c r="C179" s="318" t="s">
        <v>267</v>
      </c>
      <c r="D179" s="318"/>
      <c r="E179" s="318"/>
      <c r="F179" s="318"/>
      <c r="G179" s="318"/>
      <c r="H179" s="318"/>
      <c r="I179" s="35"/>
      <c r="J179" s="48"/>
      <c r="K179" s="33"/>
      <c r="L179" s="35">
        <v>0</v>
      </c>
    </row>
    <row r="180" spans="1:12" ht="14.25" hidden="1" x14ac:dyDescent="0.2">
      <c r="A180" s="48"/>
      <c r="B180" s="50"/>
      <c r="C180" s="319" t="s">
        <v>264</v>
      </c>
      <c r="D180" s="318"/>
      <c r="E180" s="318"/>
      <c r="F180" s="318"/>
      <c r="G180" s="318"/>
      <c r="H180" s="318"/>
      <c r="I180" s="35"/>
      <c r="J180" s="48"/>
      <c r="K180" s="33"/>
      <c r="L180" s="35"/>
    </row>
    <row r="181" spans="1:12" ht="14.25" hidden="1" x14ac:dyDescent="0.2">
      <c r="A181" s="48"/>
      <c r="B181" s="50"/>
      <c r="C181" s="318" t="s">
        <v>268</v>
      </c>
      <c r="D181" s="318"/>
      <c r="E181" s="318"/>
      <c r="F181" s="318"/>
      <c r="G181" s="318"/>
      <c r="H181" s="318"/>
      <c r="I181" s="35"/>
      <c r="J181" s="48"/>
      <c r="K181" s="33"/>
      <c r="L181" s="35">
        <v>0</v>
      </c>
    </row>
    <row r="182" spans="1:12" ht="14.25" hidden="1" x14ac:dyDescent="0.2">
      <c r="A182" s="48"/>
      <c r="B182" s="50"/>
      <c r="C182" s="318" t="s">
        <v>269</v>
      </c>
      <c r="D182" s="318"/>
      <c r="E182" s="318"/>
      <c r="F182" s="318"/>
      <c r="G182" s="318"/>
      <c r="H182" s="318"/>
      <c r="I182" s="35"/>
      <c r="J182" s="48"/>
      <c r="K182" s="33"/>
      <c r="L182" s="35">
        <v>0</v>
      </c>
    </row>
    <row r="183" spans="1:12" ht="14.25" hidden="1" x14ac:dyDescent="0.2">
      <c r="A183" s="48"/>
      <c r="B183" s="50"/>
      <c r="C183" s="318" t="s">
        <v>270</v>
      </c>
      <c r="D183" s="318"/>
      <c r="E183" s="318"/>
      <c r="F183" s="318"/>
      <c r="G183" s="318"/>
      <c r="H183" s="318"/>
      <c r="I183" s="35"/>
      <c r="J183" s="48"/>
      <c r="K183" s="33"/>
      <c r="L183" s="35">
        <v>0</v>
      </c>
    </row>
    <row r="184" spans="1:12" ht="14.25" x14ac:dyDescent="0.2">
      <c r="A184" s="48"/>
      <c r="B184" s="50"/>
      <c r="C184" s="318" t="s">
        <v>290</v>
      </c>
      <c r="D184" s="318"/>
      <c r="E184" s="318"/>
      <c r="F184" s="318"/>
      <c r="G184" s="318"/>
      <c r="H184" s="318"/>
      <c r="I184" s="35"/>
      <c r="J184" s="48"/>
      <c r="K184" s="33"/>
      <c r="L184" s="35">
        <v>54708.270000000004</v>
      </c>
    </row>
    <row r="185" spans="1:12" ht="14.25" x14ac:dyDescent="0.2">
      <c r="A185" s="48"/>
      <c r="B185" s="50"/>
      <c r="C185" s="318" t="s">
        <v>291</v>
      </c>
      <c r="D185" s="318"/>
      <c r="E185" s="318"/>
      <c r="F185" s="318"/>
      <c r="G185" s="318"/>
      <c r="H185" s="318"/>
      <c r="I185" s="35"/>
      <c r="J185" s="48"/>
      <c r="K185" s="33"/>
      <c r="L185" s="35">
        <v>40484.130000000005</v>
      </c>
    </row>
    <row r="186" spans="1:12" ht="14.25" x14ac:dyDescent="0.2">
      <c r="A186" s="48"/>
      <c r="B186" s="50"/>
      <c r="C186" s="318" t="s">
        <v>292</v>
      </c>
      <c r="D186" s="318"/>
      <c r="E186" s="318"/>
      <c r="F186" s="318"/>
      <c r="G186" s="318"/>
      <c r="H186" s="318"/>
      <c r="I186" s="35"/>
      <c r="J186" s="48"/>
      <c r="K186" s="33"/>
      <c r="L186" s="35">
        <v>19694.97</v>
      </c>
    </row>
    <row r="188" spans="1:12" ht="15" x14ac:dyDescent="0.2">
      <c r="A188" s="51"/>
      <c r="B188" s="52"/>
      <c r="C188" s="320" t="s">
        <v>299</v>
      </c>
      <c r="D188" s="320"/>
      <c r="E188" s="320"/>
      <c r="F188" s="320"/>
      <c r="G188" s="320"/>
      <c r="H188" s="320"/>
      <c r="I188" s="40"/>
      <c r="J188" s="51"/>
      <c r="K188" s="53"/>
      <c r="L188" s="40">
        <v>114887.37000000001</v>
      </c>
    </row>
    <row r="189" spans="1:12" ht="14.25" x14ac:dyDescent="0.2">
      <c r="A189" s="48"/>
      <c r="B189" s="50"/>
      <c r="C189" s="319" t="s">
        <v>261</v>
      </c>
      <c r="D189" s="318"/>
      <c r="E189" s="318"/>
      <c r="F189" s="318"/>
      <c r="G189" s="318"/>
      <c r="H189" s="318"/>
      <c r="I189" s="35"/>
      <c r="J189" s="48"/>
      <c r="K189" s="33"/>
      <c r="L189" s="35"/>
    </row>
    <row r="190" spans="1:12" ht="14.25" x14ac:dyDescent="0.2">
      <c r="A190" s="48"/>
      <c r="B190" s="50"/>
      <c r="C190" s="318" t="s">
        <v>288</v>
      </c>
      <c r="D190" s="318"/>
      <c r="E190" s="318"/>
      <c r="F190" s="318"/>
      <c r="G190" s="318"/>
      <c r="H190" s="318"/>
      <c r="I190" s="35"/>
      <c r="J190" s="48"/>
      <c r="K190" s="33"/>
      <c r="L190" s="35">
        <v>54708.270000000004</v>
      </c>
    </row>
    <row r="191" spans="1:12" ht="14.25" x14ac:dyDescent="0.2">
      <c r="A191" s="48"/>
      <c r="B191" s="50"/>
      <c r="C191" s="319" t="s">
        <v>261</v>
      </c>
      <c r="D191" s="318"/>
      <c r="E191" s="318"/>
      <c r="F191" s="318"/>
      <c r="G191" s="318"/>
      <c r="H191" s="318"/>
      <c r="I191" s="35"/>
      <c r="J191" s="48"/>
      <c r="K191" s="33"/>
      <c r="L191" s="35"/>
    </row>
    <row r="192" spans="1:12" ht="14.25" x14ac:dyDescent="0.2">
      <c r="A192" s="48"/>
      <c r="B192" s="50"/>
      <c r="C192" s="318" t="s">
        <v>289</v>
      </c>
      <c r="D192" s="318"/>
      <c r="E192" s="318"/>
      <c r="F192" s="318"/>
      <c r="G192" s="318"/>
      <c r="H192" s="318"/>
      <c r="I192" s="35"/>
      <c r="J192" s="48"/>
      <c r="K192" s="33"/>
      <c r="L192" s="35">
        <v>54708.270000000004</v>
      </c>
    </row>
    <row r="193" spans="1:12" ht="14.25" hidden="1" x14ac:dyDescent="0.2">
      <c r="A193" s="48"/>
      <c r="B193" s="50"/>
      <c r="C193" s="318" t="s">
        <v>263</v>
      </c>
      <c r="D193" s="318"/>
      <c r="E193" s="318"/>
      <c r="F193" s="318"/>
      <c r="G193" s="318"/>
      <c r="H193" s="318"/>
      <c r="I193" s="35"/>
      <c r="J193" s="48"/>
      <c r="K193" s="33"/>
      <c r="L193" s="35">
        <v>0</v>
      </c>
    </row>
    <row r="194" spans="1:12" ht="14.25" hidden="1" x14ac:dyDescent="0.2">
      <c r="A194" s="48"/>
      <c r="B194" s="50"/>
      <c r="C194" s="319" t="s">
        <v>264</v>
      </c>
      <c r="D194" s="318"/>
      <c r="E194" s="318"/>
      <c r="F194" s="318"/>
      <c r="G194" s="318"/>
      <c r="H194" s="318"/>
      <c r="I194" s="35"/>
      <c r="J194" s="48"/>
      <c r="K194" s="33"/>
      <c r="L194" s="35"/>
    </row>
    <row r="195" spans="1:12" ht="14.25" hidden="1" x14ac:dyDescent="0.2">
      <c r="A195" s="48"/>
      <c r="B195" s="50"/>
      <c r="C195" s="318" t="s">
        <v>263</v>
      </c>
      <c r="D195" s="318"/>
      <c r="E195" s="318"/>
      <c r="F195" s="318"/>
      <c r="G195" s="318"/>
      <c r="H195" s="318"/>
      <c r="I195" s="35"/>
      <c r="J195" s="48"/>
      <c r="K195" s="33"/>
      <c r="L195" s="35">
        <v>0</v>
      </c>
    </row>
    <row r="196" spans="1:12" ht="14.25" hidden="1" x14ac:dyDescent="0.2">
      <c r="A196" s="48"/>
      <c r="B196" s="50"/>
      <c r="C196" s="319" t="s">
        <v>265</v>
      </c>
      <c r="D196" s="318"/>
      <c r="E196" s="318"/>
      <c r="F196" s="318"/>
      <c r="G196" s="318"/>
      <c r="H196" s="318"/>
      <c r="I196" s="35"/>
      <c r="J196" s="48"/>
      <c r="K196" s="33"/>
      <c r="L196" s="35"/>
    </row>
    <row r="197" spans="1:12" ht="14.25" hidden="1" x14ac:dyDescent="0.2">
      <c r="A197" s="48"/>
      <c r="B197" s="50"/>
      <c r="C197" s="318" t="s">
        <v>285</v>
      </c>
      <c r="D197" s="318"/>
      <c r="E197" s="318"/>
      <c r="F197" s="318"/>
      <c r="G197" s="318"/>
      <c r="H197" s="318"/>
      <c r="I197" s="35"/>
      <c r="J197" s="48"/>
      <c r="K197" s="33"/>
      <c r="L197" s="35">
        <v>0</v>
      </c>
    </row>
    <row r="198" spans="1:12" ht="14.25" hidden="1" x14ac:dyDescent="0.2">
      <c r="A198" s="48"/>
      <c r="B198" s="50"/>
      <c r="C198" s="318" t="s">
        <v>266</v>
      </c>
      <c r="D198" s="318"/>
      <c r="E198" s="318"/>
      <c r="F198" s="318"/>
      <c r="G198" s="318"/>
      <c r="H198" s="318"/>
      <c r="I198" s="35"/>
      <c r="J198" s="48"/>
      <c r="K198" s="33"/>
      <c r="L198" s="35">
        <v>0</v>
      </c>
    </row>
    <row r="199" spans="1:12" ht="14.25" hidden="1" x14ac:dyDescent="0.2">
      <c r="A199" s="48"/>
      <c r="B199" s="50"/>
      <c r="C199" s="318" t="s">
        <v>267</v>
      </c>
      <c r="D199" s="318"/>
      <c r="E199" s="318"/>
      <c r="F199" s="318"/>
      <c r="G199" s="318"/>
      <c r="H199" s="318"/>
      <c r="I199" s="35"/>
      <c r="J199" s="48"/>
      <c r="K199" s="33"/>
      <c r="L199" s="35">
        <v>0</v>
      </c>
    </row>
    <row r="200" spans="1:12" ht="14.25" hidden="1" x14ac:dyDescent="0.2">
      <c r="A200" s="48"/>
      <c r="B200" s="50"/>
      <c r="C200" s="319" t="s">
        <v>264</v>
      </c>
      <c r="D200" s="318"/>
      <c r="E200" s="318"/>
      <c r="F200" s="318"/>
      <c r="G200" s="318"/>
      <c r="H200" s="318"/>
      <c r="I200" s="35"/>
      <c r="J200" s="48"/>
      <c r="K200" s="33"/>
      <c r="L200" s="35"/>
    </row>
    <row r="201" spans="1:12" ht="14.25" hidden="1" x14ac:dyDescent="0.2">
      <c r="A201" s="48"/>
      <c r="B201" s="50"/>
      <c r="C201" s="318" t="s">
        <v>268</v>
      </c>
      <c r="D201" s="318"/>
      <c r="E201" s="318"/>
      <c r="F201" s="318"/>
      <c r="G201" s="318"/>
      <c r="H201" s="318"/>
      <c r="I201" s="35"/>
      <c r="J201" s="48"/>
      <c r="K201" s="33"/>
      <c r="L201" s="35">
        <v>0</v>
      </c>
    </row>
    <row r="202" spans="1:12" ht="14.25" hidden="1" x14ac:dyDescent="0.2">
      <c r="A202" s="48"/>
      <c r="B202" s="50"/>
      <c r="C202" s="318" t="s">
        <v>269</v>
      </c>
      <c r="D202" s="318"/>
      <c r="E202" s="318"/>
      <c r="F202" s="318"/>
      <c r="G202" s="318"/>
      <c r="H202" s="318"/>
      <c r="I202" s="35"/>
      <c r="J202" s="48"/>
      <c r="K202" s="33"/>
      <c r="L202" s="35">
        <v>0</v>
      </c>
    </row>
    <row r="203" spans="1:12" ht="14.25" hidden="1" x14ac:dyDescent="0.2">
      <c r="A203" s="48"/>
      <c r="B203" s="50"/>
      <c r="C203" s="318" t="s">
        <v>270</v>
      </c>
      <c r="D203" s="318"/>
      <c r="E203" s="318"/>
      <c r="F203" s="318"/>
      <c r="G203" s="318"/>
      <c r="H203" s="318"/>
      <c r="I203" s="35"/>
      <c r="J203" s="48"/>
      <c r="K203" s="33"/>
      <c r="L203" s="35">
        <v>0</v>
      </c>
    </row>
    <row r="204" spans="1:12" ht="14.25" x14ac:dyDescent="0.2">
      <c r="A204" s="48"/>
      <c r="B204" s="50"/>
      <c r="C204" s="318" t="s">
        <v>271</v>
      </c>
      <c r="D204" s="318"/>
      <c r="E204" s="318"/>
      <c r="F204" s="318"/>
      <c r="G204" s="318"/>
      <c r="H204" s="318"/>
      <c r="I204" s="35"/>
      <c r="J204" s="48"/>
      <c r="K204" s="33"/>
      <c r="L204" s="35">
        <v>54708.270000000004</v>
      </c>
    </row>
    <row r="205" spans="1:12" ht="14.25" x14ac:dyDescent="0.2">
      <c r="A205" s="48"/>
      <c r="B205" s="50"/>
      <c r="C205" s="318" t="s">
        <v>272</v>
      </c>
      <c r="D205" s="318"/>
      <c r="E205" s="318"/>
      <c r="F205" s="318"/>
      <c r="G205" s="318"/>
      <c r="H205" s="318"/>
      <c r="I205" s="35"/>
      <c r="J205" s="48"/>
      <c r="K205" s="33"/>
      <c r="L205" s="35">
        <v>40484.130000000005</v>
      </c>
    </row>
    <row r="206" spans="1:12" ht="14.25" x14ac:dyDescent="0.2">
      <c r="A206" s="48"/>
      <c r="B206" s="50"/>
      <c r="C206" s="318" t="s">
        <v>273</v>
      </c>
      <c r="D206" s="318"/>
      <c r="E206" s="318"/>
      <c r="F206" s="318"/>
      <c r="G206" s="318"/>
      <c r="H206" s="318"/>
      <c r="I206" s="35"/>
      <c r="J206" s="48"/>
      <c r="K206" s="33"/>
      <c r="L206" s="35">
        <v>19694.97</v>
      </c>
    </row>
    <row r="207" spans="1:12" ht="14.25" hidden="1" x14ac:dyDescent="0.2">
      <c r="A207" s="48"/>
      <c r="B207" s="50"/>
      <c r="C207" s="318" t="s">
        <v>300</v>
      </c>
      <c r="D207" s="318"/>
      <c r="E207" s="318"/>
      <c r="F207" s="318"/>
      <c r="G207" s="318"/>
      <c r="H207" s="318"/>
      <c r="I207" s="35"/>
      <c r="J207" s="48"/>
      <c r="K207" s="33"/>
      <c r="L207" s="35">
        <v>0</v>
      </c>
    </row>
    <row r="208" spans="1:12" ht="14.25" hidden="1" x14ac:dyDescent="0.2">
      <c r="A208" s="48"/>
      <c r="B208" s="50"/>
      <c r="C208" s="319" t="s">
        <v>261</v>
      </c>
      <c r="D208" s="318"/>
      <c r="E208" s="318"/>
      <c r="F208" s="318"/>
      <c r="G208" s="318"/>
      <c r="H208" s="318"/>
      <c r="I208" s="35"/>
      <c r="J208" s="48"/>
      <c r="K208" s="33"/>
      <c r="L208" s="35"/>
    </row>
    <row r="209" spans="1:12" ht="14.25" hidden="1" x14ac:dyDescent="0.2">
      <c r="A209" s="48"/>
      <c r="B209" s="50"/>
      <c r="C209" s="318" t="s">
        <v>275</v>
      </c>
      <c r="D209" s="318"/>
      <c r="E209" s="318"/>
      <c r="F209" s="318"/>
      <c r="G209" s="318"/>
      <c r="H209" s="318"/>
      <c r="I209" s="35"/>
      <c r="J209" s="48"/>
      <c r="K209" s="33"/>
      <c r="L209" s="35">
        <v>0</v>
      </c>
    </row>
    <row r="210" spans="1:12" ht="14.25" hidden="1" x14ac:dyDescent="0.2">
      <c r="A210" s="48"/>
      <c r="B210" s="50"/>
      <c r="C210" s="318" t="s">
        <v>276</v>
      </c>
      <c r="D210" s="318"/>
      <c r="E210" s="318"/>
      <c r="F210" s="318"/>
      <c r="G210" s="318"/>
      <c r="H210" s="318"/>
      <c r="I210" s="35"/>
      <c r="J210" s="48"/>
      <c r="K210" s="33"/>
      <c r="L210" s="35">
        <v>0</v>
      </c>
    </row>
    <row r="211" spans="1:12" ht="14.25" x14ac:dyDescent="0.2">
      <c r="A211" s="48"/>
      <c r="B211" s="50"/>
      <c r="C211" s="318" t="s">
        <v>301</v>
      </c>
      <c r="D211" s="318"/>
      <c r="E211" s="318"/>
      <c r="F211" s="318"/>
      <c r="G211" s="318"/>
      <c r="H211" s="318"/>
      <c r="I211" s="35"/>
      <c r="J211" s="48"/>
      <c r="K211" s="33"/>
      <c r="L211" s="35">
        <v>114887.37000000001</v>
      </c>
    </row>
    <row r="212" spans="1:12" ht="14.25" x14ac:dyDescent="0.2">
      <c r="A212" s="48"/>
      <c r="B212" s="50"/>
      <c r="C212" s="320" t="s">
        <v>280</v>
      </c>
      <c r="D212" s="318"/>
      <c r="E212" s="318"/>
      <c r="F212" s="318"/>
      <c r="G212" s="318"/>
      <c r="H212" s="318"/>
      <c r="I212" s="35"/>
      <c r="J212" s="48"/>
      <c r="K212" s="33"/>
      <c r="L212" s="35"/>
    </row>
    <row r="213" spans="1:12" ht="14.25" hidden="1" x14ac:dyDescent="0.2">
      <c r="A213" s="48"/>
      <c r="B213" s="50"/>
      <c r="C213" s="318" t="s">
        <v>281</v>
      </c>
      <c r="D213" s="318"/>
      <c r="E213" s="318"/>
      <c r="F213" s="318"/>
      <c r="G213" s="318"/>
      <c r="H213" s="318"/>
      <c r="I213" s="35"/>
      <c r="J213" s="48"/>
      <c r="K213" s="33"/>
      <c r="L213" s="35">
        <v>0</v>
      </c>
    </row>
    <row r="214" spans="1:12" ht="14.25" hidden="1" x14ac:dyDescent="0.2">
      <c r="A214" s="48"/>
      <c r="B214" s="50"/>
      <c r="C214" s="318" t="s">
        <v>282</v>
      </c>
      <c r="D214" s="318"/>
      <c r="E214" s="318"/>
      <c r="F214" s="318"/>
      <c r="G214" s="318"/>
      <c r="H214" s="318"/>
      <c r="I214" s="35"/>
      <c r="J214" s="48"/>
      <c r="K214" s="33"/>
      <c r="L214" s="35">
        <v>0</v>
      </c>
    </row>
    <row r="215" spans="1:12" ht="14.25" x14ac:dyDescent="0.2">
      <c r="A215" s="48"/>
      <c r="B215" s="50"/>
      <c r="C215" s="318" t="s">
        <v>283</v>
      </c>
      <c r="D215" s="318"/>
      <c r="E215" s="318"/>
      <c r="F215" s="321"/>
      <c r="G215" s="39">
        <v>48.384</v>
      </c>
      <c r="H215" s="48"/>
      <c r="I215" s="48"/>
      <c r="J215" s="48"/>
      <c r="K215" s="48"/>
      <c r="L215" s="48"/>
    </row>
    <row r="216" spans="1:12" ht="14.25" hidden="1" customHeight="1" x14ac:dyDescent="0.2">
      <c r="A216" s="48"/>
      <c r="B216" s="50"/>
      <c r="C216" s="318" t="s">
        <v>284</v>
      </c>
      <c r="D216" s="318"/>
      <c r="E216" s="318"/>
      <c r="F216" s="321"/>
      <c r="G216" s="39">
        <v>0</v>
      </c>
      <c r="H216" s="48"/>
      <c r="I216" s="48"/>
      <c r="J216" s="48"/>
      <c r="K216" s="48"/>
      <c r="L216" s="48"/>
    </row>
    <row r="220" spans="1:12" ht="14.25" customHeight="1" x14ac:dyDescent="0.2">
      <c r="A220" s="62"/>
      <c r="B220" s="63"/>
      <c r="C220" s="65" t="s">
        <v>502</v>
      </c>
      <c r="D220" s="21"/>
      <c r="E220" s="21"/>
      <c r="F220" s="21"/>
      <c r="G220" s="204" t="s">
        <v>499</v>
      </c>
      <c r="H220" s="64" t="s">
        <v>372</v>
      </c>
      <c r="I220" s="14"/>
      <c r="J220" s="14"/>
      <c r="K220" s="25"/>
      <c r="L220" s="25"/>
    </row>
    <row r="221" spans="1:12" ht="14.25" customHeight="1" x14ac:dyDescent="0.2">
      <c r="A221" s="62"/>
      <c r="B221" s="66"/>
      <c r="C221" s="323" t="s">
        <v>303</v>
      </c>
      <c r="D221" s="323"/>
      <c r="E221" s="323"/>
      <c r="F221" s="323"/>
      <c r="G221" s="323"/>
      <c r="H221" s="14"/>
      <c r="I221" s="14"/>
      <c r="J221" s="14"/>
      <c r="K221" s="25"/>
      <c r="L221" s="25"/>
    </row>
  </sheetData>
  <mergeCells count="174">
    <mergeCell ref="C213:H213"/>
    <mergeCell ref="C214:H214"/>
    <mergeCell ref="C215:F215"/>
    <mergeCell ref="C216:F216"/>
    <mergeCell ref="C221:G221"/>
    <mergeCell ref="C207:H207"/>
    <mergeCell ref="C208:H208"/>
    <mergeCell ref="C209:H209"/>
    <mergeCell ref="C210:H210"/>
    <mergeCell ref="C211:H211"/>
    <mergeCell ref="C212:H212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189:H189"/>
    <mergeCell ref="C190:H190"/>
    <mergeCell ref="C191:H191"/>
    <mergeCell ref="C192:H192"/>
    <mergeCell ref="C193:H193"/>
    <mergeCell ref="C194:H194"/>
    <mergeCell ref="C182:H182"/>
    <mergeCell ref="C183:H183"/>
    <mergeCell ref="C184:H184"/>
    <mergeCell ref="C185:H185"/>
    <mergeCell ref="C186:H186"/>
    <mergeCell ref="C188:H188"/>
    <mergeCell ref="C176:H176"/>
    <mergeCell ref="C177:H177"/>
    <mergeCell ref="C178:H178"/>
    <mergeCell ref="C179:H179"/>
    <mergeCell ref="C180:H180"/>
    <mergeCell ref="C181:H181"/>
    <mergeCell ref="C170:H170"/>
    <mergeCell ref="C171:H171"/>
    <mergeCell ref="C172:H172"/>
    <mergeCell ref="C173:H173"/>
    <mergeCell ref="C174:H174"/>
    <mergeCell ref="C175:H175"/>
    <mergeCell ref="C164:H164"/>
    <mergeCell ref="C165:H165"/>
    <mergeCell ref="C166:H166"/>
    <mergeCell ref="C167:H167"/>
    <mergeCell ref="C168:H168"/>
    <mergeCell ref="C169:H169"/>
    <mergeCell ref="C157:H157"/>
    <mergeCell ref="C158:H158"/>
    <mergeCell ref="C159:H159"/>
    <mergeCell ref="C160:H160"/>
    <mergeCell ref="C162:H162"/>
    <mergeCell ref="C163:H163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8:H138"/>
    <mergeCell ref="C139:H139"/>
    <mergeCell ref="C140:H140"/>
    <mergeCell ref="C141:H141"/>
    <mergeCell ref="C142:H142"/>
    <mergeCell ref="C143:H143"/>
    <mergeCell ref="C131:H131"/>
    <mergeCell ref="C132:H132"/>
    <mergeCell ref="C133:H133"/>
    <mergeCell ref="C134:H134"/>
    <mergeCell ref="C135:H135"/>
    <mergeCell ref="C137:H137"/>
    <mergeCell ref="C125:H125"/>
    <mergeCell ref="C126:H126"/>
    <mergeCell ref="C127:H127"/>
    <mergeCell ref="C128:H128"/>
    <mergeCell ref="C129:H129"/>
    <mergeCell ref="C130:H130"/>
    <mergeCell ref="C119:H119"/>
    <mergeCell ref="C120:H120"/>
    <mergeCell ref="C121:H121"/>
    <mergeCell ref="C122:H122"/>
    <mergeCell ref="C123:H123"/>
    <mergeCell ref="C124:H124"/>
    <mergeCell ref="C110:H110"/>
    <mergeCell ref="C111:F111"/>
    <mergeCell ref="C112:F112"/>
    <mergeCell ref="C115:H115"/>
    <mergeCell ref="C117:H117"/>
    <mergeCell ref="C118:H118"/>
    <mergeCell ref="C104:H104"/>
    <mergeCell ref="C105:H105"/>
    <mergeCell ref="C106:H106"/>
    <mergeCell ref="C107:H107"/>
    <mergeCell ref="C108:H108"/>
    <mergeCell ref="C109:H109"/>
    <mergeCell ref="C98:H98"/>
    <mergeCell ref="C99:H99"/>
    <mergeCell ref="C100:H100"/>
    <mergeCell ref="C101:H101"/>
    <mergeCell ref="C102:H102"/>
    <mergeCell ref="C103:H103"/>
    <mergeCell ref="C92:H92"/>
    <mergeCell ref="C93:H93"/>
    <mergeCell ref="C94:H94"/>
    <mergeCell ref="C95:H95"/>
    <mergeCell ref="C96:H96"/>
    <mergeCell ref="C97:H97"/>
    <mergeCell ref="C86:H86"/>
    <mergeCell ref="C87:H87"/>
    <mergeCell ref="C88:H88"/>
    <mergeCell ref="C89:H89"/>
    <mergeCell ref="C90:H90"/>
    <mergeCell ref="C91:H91"/>
    <mergeCell ref="C81:H81"/>
    <mergeCell ref="I81:J81"/>
    <mergeCell ref="K81:L81"/>
    <mergeCell ref="C83:H83"/>
    <mergeCell ref="C84:H84"/>
    <mergeCell ref="C85:H85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zoomScale="70" zoomScaleNormal="70" workbookViewId="0">
      <selection activeCell="E8" sqref="E8"/>
    </sheetView>
  </sheetViews>
  <sheetFormatPr defaultRowHeight="12.75" x14ac:dyDescent="0.2"/>
  <cols>
    <col min="1" max="1" width="6.7109375" customWidth="1"/>
    <col min="2" max="2" width="25.7109375" customWidth="1"/>
    <col min="3" max="4" width="35.7109375" customWidth="1"/>
    <col min="5" max="12" width="15.7109375" customWidth="1"/>
    <col min="13" max="16" width="10.7109375" customWidth="1"/>
    <col min="17" max="17" width="25.7109375" customWidth="1"/>
    <col min="18" max="19" width="10.7109375" customWidth="1"/>
    <col min="20" max="20" width="15.7109375" customWidth="1"/>
    <col min="21" max="21" width="20.7109375" customWidth="1"/>
    <col min="22" max="24" width="15.7109375" customWidth="1"/>
    <col min="25" max="26" width="20.7109375" customWidth="1"/>
    <col min="27" max="27" width="15.7109375" customWidth="1"/>
  </cols>
  <sheetData>
    <row r="1" spans="1:27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0.25" customHeight="1" x14ac:dyDescent="0.2">
      <c r="A2" s="350" t="s">
        <v>338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W2" s="350"/>
      <c r="X2" s="350"/>
      <c r="Y2" s="350"/>
      <c r="Z2" s="350"/>
      <c r="AA2" s="350"/>
    </row>
    <row r="3" spans="1:27" ht="15.75" customHeight="1" x14ac:dyDescent="0.2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</row>
    <row r="4" spans="1:27" ht="15" customHeight="1" x14ac:dyDescent="0.2">
      <c r="A4" s="351" t="s">
        <v>501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  <c r="Y4" s="351"/>
      <c r="Z4" s="351"/>
      <c r="AA4" s="351"/>
    </row>
    <row r="5" spans="1:27" ht="12.75" customHeight="1" x14ac:dyDescent="0.2">
      <c r="A5" s="352" t="s">
        <v>205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  <c r="U5" s="352"/>
      <c r="V5" s="352"/>
      <c r="W5" s="352"/>
      <c r="X5" s="352"/>
      <c r="Y5" s="352"/>
      <c r="Z5" s="352"/>
      <c r="AA5" s="352"/>
    </row>
    <row r="6" spans="1:27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77" t="s">
        <v>339</v>
      </c>
      <c r="V7" s="349" t="s">
        <v>368</v>
      </c>
      <c r="W7" s="349"/>
      <c r="X7" s="349"/>
      <c r="Y7" s="349"/>
      <c r="Z7" s="349"/>
      <c r="AA7" s="349"/>
    </row>
    <row r="8" spans="1:27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77" t="s">
        <v>202</v>
      </c>
      <c r="V8" s="349"/>
      <c r="W8" s="349"/>
      <c r="X8" s="349"/>
      <c r="Y8" s="349"/>
      <c r="Z8" s="349"/>
      <c r="AA8" s="349"/>
    </row>
    <row r="9" spans="1:27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77" t="s">
        <v>340</v>
      </c>
      <c r="V9" s="349"/>
      <c r="W9" s="349"/>
      <c r="X9" s="349"/>
      <c r="Y9" s="349"/>
      <c r="Z9" s="349"/>
      <c r="AA9" s="349"/>
    </row>
    <row r="10" spans="1:27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77" t="s">
        <v>341</v>
      </c>
      <c r="V10" s="349"/>
      <c r="W10" s="349"/>
      <c r="X10" s="349"/>
      <c r="Y10" s="349"/>
      <c r="Z10" s="349"/>
      <c r="AA10" s="349"/>
    </row>
    <row r="11" spans="1:27" ht="12.75" customHeight="1" x14ac:dyDescent="0.2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</row>
    <row r="12" spans="1:27" ht="12.75" customHeight="1" x14ac:dyDescent="0.2">
      <c r="A12" s="346" t="s">
        <v>342</v>
      </c>
      <c r="B12" s="346" t="s">
        <v>343</v>
      </c>
      <c r="C12" s="346" t="s">
        <v>344</v>
      </c>
      <c r="D12" s="346" t="s">
        <v>345</v>
      </c>
      <c r="E12" s="346" t="s">
        <v>346</v>
      </c>
      <c r="F12" s="346" t="s">
        <v>347</v>
      </c>
      <c r="G12" s="346" t="s">
        <v>348</v>
      </c>
      <c r="H12" s="363" t="s">
        <v>349</v>
      </c>
      <c r="I12" s="346" t="s">
        <v>350</v>
      </c>
      <c r="J12" s="346" t="s">
        <v>351</v>
      </c>
      <c r="K12" s="346" t="s">
        <v>352</v>
      </c>
      <c r="L12" s="346" t="s">
        <v>353</v>
      </c>
      <c r="M12" s="353" t="s">
        <v>354</v>
      </c>
      <c r="N12" s="373"/>
      <c r="O12" s="353" t="s">
        <v>355</v>
      </c>
      <c r="P12" s="373"/>
      <c r="Q12" s="353" t="s">
        <v>356</v>
      </c>
      <c r="R12" s="354"/>
      <c r="S12" s="355"/>
      <c r="T12" s="370" t="s">
        <v>357</v>
      </c>
      <c r="U12" s="346" t="s">
        <v>358</v>
      </c>
      <c r="V12" s="346" t="s">
        <v>359</v>
      </c>
      <c r="W12" s="346" t="s">
        <v>360</v>
      </c>
      <c r="X12" s="346" t="s">
        <v>361</v>
      </c>
      <c r="Y12" s="346" t="s">
        <v>362</v>
      </c>
      <c r="Z12" s="346" t="s">
        <v>363</v>
      </c>
      <c r="AA12" s="346" t="s">
        <v>364</v>
      </c>
    </row>
    <row r="13" spans="1:27" ht="12.75" customHeight="1" x14ac:dyDescent="0.2">
      <c r="A13" s="347"/>
      <c r="B13" s="347"/>
      <c r="C13" s="347"/>
      <c r="D13" s="347"/>
      <c r="E13" s="347"/>
      <c r="F13" s="347"/>
      <c r="G13" s="347"/>
      <c r="H13" s="364"/>
      <c r="I13" s="347"/>
      <c r="J13" s="347"/>
      <c r="K13" s="347"/>
      <c r="L13" s="347"/>
      <c r="M13" s="356"/>
      <c r="N13" s="374"/>
      <c r="O13" s="356"/>
      <c r="P13" s="374"/>
      <c r="Q13" s="356"/>
      <c r="R13" s="357"/>
      <c r="S13" s="358"/>
      <c r="T13" s="371"/>
      <c r="U13" s="347"/>
      <c r="V13" s="347"/>
      <c r="W13" s="347"/>
      <c r="X13" s="347"/>
      <c r="Y13" s="347"/>
      <c r="Z13" s="347"/>
      <c r="AA13" s="347"/>
    </row>
    <row r="14" spans="1:27" ht="12.75" customHeight="1" x14ac:dyDescent="0.2">
      <c r="A14" s="347"/>
      <c r="B14" s="347"/>
      <c r="C14" s="347"/>
      <c r="D14" s="347"/>
      <c r="E14" s="347"/>
      <c r="F14" s="347"/>
      <c r="G14" s="347"/>
      <c r="H14" s="364"/>
      <c r="I14" s="347"/>
      <c r="J14" s="347"/>
      <c r="K14" s="347"/>
      <c r="L14" s="347"/>
      <c r="M14" s="356"/>
      <c r="N14" s="374"/>
      <c r="O14" s="356"/>
      <c r="P14" s="374"/>
      <c r="Q14" s="356"/>
      <c r="R14" s="357"/>
      <c r="S14" s="358"/>
      <c r="T14" s="371"/>
      <c r="U14" s="347"/>
      <c r="V14" s="347"/>
      <c r="W14" s="347"/>
      <c r="X14" s="347"/>
      <c r="Y14" s="347"/>
      <c r="Z14" s="347"/>
      <c r="AA14" s="347"/>
    </row>
    <row r="15" spans="1:27" ht="12.75" customHeight="1" x14ac:dyDescent="0.2">
      <c r="A15" s="347"/>
      <c r="B15" s="347"/>
      <c r="C15" s="347"/>
      <c r="D15" s="347"/>
      <c r="E15" s="347"/>
      <c r="F15" s="347"/>
      <c r="G15" s="347"/>
      <c r="H15" s="364"/>
      <c r="I15" s="347"/>
      <c r="J15" s="347"/>
      <c r="K15" s="347"/>
      <c r="L15" s="347"/>
      <c r="M15" s="348"/>
      <c r="N15" s="375"/>
      <c r="O15" s="348"/>
      <c r="P15" s="375"/>
      <c r="Q15" s="348"/>
      <c r="R15" s="359"/>
      <c r="S15" s="360"/>
      <c r="T15" s="371"/>
      <c r="U15" s="347"/>
      <c r="V15" s="347"/>
      <c r="W15" s="347"/>
      <c r="X15" s="347"/>
      <c r="Y15" s="347"/>
      <c r="Z15" s="347"/>
      <c r="AA15" s="347"/>
    </row>
    <row r="16" spans="1:27" ht="12.75" customHeight="1" x14ac:dyDescent="0.2">
      <c r="A16" s="347"/>
      <c r="B16" s="347"/>
      <c r="C16" s="347"/>
      <c r="D16" s="347"/>
      <c r="E16" s="347"/>
      <c r="F16" s="347"/>
      <c r="G16" s="347"/>
      <c r="H16" s="364"/>
      <c r="I16" s="347"/>
      <c r="J16" s="347"/>
      <c r="K16" s="347"/>
      <c r="L16" s="347"/>
      <c r="M16" s="346" t="s">
        <v>32</v>
      </c>
      <c r="N16" s="346" t="s">
        <v>365</v>
      </c>
      <c r="O16" s="346" t="s">
        <v>32</v>
      </c>
      <c r="P16" s="346" t="s">
        <v>366</v>
      </c>
      <c r="Q16" s="346" t="s">
        <v>367</v>
      </c>
      <c r="R16" s="346" t="s">
        <v>32</v>
      </c>
      <c r="S16" s="367" t="s">
        <v>366</v>
      </c>
      <c r="T16" s="371"/>
      <c r="U16" s="347"/>
      <c r="V16" s="347"/>
      <c r="W16" s="347"/>
      <c r="X16" s="347"/>
      <c r="Y16" s="347"/>
      <c r="Z16" s="347"/>
      <c r="AA16" s="347"/>
    </row>
    <row r="17" spans="1:27" ht="12.75" customHeight="1" x14ac:dyDescent="0.2">
      <c r="A17" s="347"/>
      <c r="B17" s="347"/>
      <c r="C17" s="347"/>
      <c r="D17" s="347"/>
      <c r="E17" s="347"/>
      <c r="F17" s="347"/>
      <c r="G17" s="347"/>
      <c r="H17" s="364"/>
      <c r="I17" s="347"/>
      <c r="J17" s="347"/>
      <c r="K17" s="347"/>
      <c r="L17" s="347"/>
      <c r="M17" s="347"/>
      <c r="N17" s="347"/>
      <c r="O17" s="347"/>
      <c r="P17" s="347"/>
      <c r="Q17" s="347"/>
      <c r="R17" s="347"/>
      <c r="S17" s="368"/>
      <c r="T17" s="371"/>
      <c r="U17" s="347"/>
      <c r="V17" s="347"/>
      <c r="W17" s="347"/>
      <c r="X17" s="347"/>
      <c r="Y17" s="347"/>
      <c r="Z17" s="347"/>
      <c r="AA17" s="347"/>
    </row>
    <row r="18" spans="1:27" ht="226.5" customHeight="1" x14ac:dyDescent="0.2">
      <c r="A18" s="348"/>
      <c r="B18" s="348"/>
      <c r="C18" s="348"/>
      <c r="D18" s="348"/>
      <c r="E18" s="348"/>
      <c r="F18" s="348"/>
      <c r="G18" s="348"/>
      <c r="H18" s="365"/>
      <c r="I18" s="348"/>
      <c r="J18" s="348"/>
      <c r="K18" s="348"/>
      <c r="L18" s="348"/>
      <c r="M18" s="366"/>
      <c r="N18" s="366"/>
      <c r="O18" s="366"/>
      <c r="P18" s="366"/>
      <c r="Q18" s="366"/>
      <c r="R18" s="366"/>
      <c r="S18" s="369"/>
      <c r="T18" s="372"/>
      <c r="U18" s="348"/>
      <c r="V18" s="348"/>
      <c r="W18" s="348"/>
      <c r="X18" s="348"/>
      <c r="Y18" s="348"/>
      <c r="Z18" s="348"/>
      <c r="AA18" s="348"/>
    </row>
    <row r="19" spans="1:27" ht="14.25" customHeight="1" x14ac:dyDescent="0.2">
      <c r="A19" s="79">
        <v>1</v>
      </c>
      <c r="B19" s="79">
        <v>2</v>
      </c>
      <c r="C19" s="79">
        <v>3</v>
      </c>
      <c r="D19" s="79">
        <v>4</v>
      </c>
      <c r="E19" s="79">
        <v>5</v>
      </c>
      <c r="F19" s="79">
        <v>6</v>
      </c>
      <c r="G19" s="79">
        <v>7</v>
      </c>
      <c r="H19" s="79">
        <v>8</v>
      </c>
      <c r="I19" s="79">
        <v>9</v>
      </c>
      <c r="J19" s="79">
        <v>10</v>
      </c>
      <c r="K19" s="79">
        <v>11</v>
      </c>
      <c r="L19" s="79">
        <v>12</v>
      </c>
      <c r="M19" s="79">
        <v>13</v>
      </c>
      <c r="N19" s="79">
        <v>14</v>
      </c>
      <c r="O19" s="79">
        <v>15</v>
      </c>
      <c r="P19" s="79">
        <v>16</v>
      </c>
      <c r="Q19" s="79">
        <v>17</v>
      </c>
      <c r="R19" s="79">
        <v>18</v>
      </c>
      <c r="S19" s="79">
        <v>19</v>
      </c>
      <c r="T19" s="79">
        <v>20</v>
      </c>
      <c r="U19" s="79">
        <v>21</v>
      </c>
      <c r="V19" s="79">
        <v>22</v>
      </c>
      <c r="W19" s="79">
        <v>23</v>
      </c>
      <c r="X19" s="79">
        <v>24</v>
      </c>
      <c r="Y19" s="79">
        <v>25</v>
      </c>
      <c r="Z19" s="79">
        <v>26</v>
      </c>
      <c r="AA19" s="79">
        <v>27</v>
      </c>
    </row>
    <row r="20" spans="1:27" ht="16.5" x14ac:dyDescent="0.2">
      <c r="A20" s="361" t="s">
        <v>110</v>
      </c>
      <c r="B20" s="361"/>
      <c r="C20" s="361"/>
      <c r="D20" s="361"/>
      <c r="E20" s="361"/>
      <c r="F20" s="361"/>
      <c r="G20" s="361"/>
      <c r="H20" s="361"/>
      <c r="I20" s="361"/>
      <c r="J20" s="361"/>
      <c r="K20" s="361"/>
      <c r="L20" s="361"/>
      <c r="M20" s="361"/>
      <c r="N20" s="361"/>
      <c r="O20" s="361"/>
      <c r="P20" s="361"/>
      <c r="Q20" s="361"/>
      <c r="R20" s="361"/>
      <c r="S20" s="361"/>
      <c r="T20" s="361"/>
      <c r="U20" s="361"/>
      <c r="V20" s="361"/>
      <c r="W20" s="361"/>
      <c r="X20" s="361"/>
      <c r="Y20" s="361"/>
      <c r="Z20" s="361"/>
      <c r="AA20" s="361"/>
    </row>
    <row r="21" spans="1:27" ht="45" x14ac:dyDescent="0.2">
      <c r="A21" s="80" t="s">
        <v>111</v>
      </c>
      <c r="B21" s="81" t="s">
        <v>47</v>
      </c>
      <c r="C21" s="81" t="s">
        <v>48</v>
      </c>
      <c r="D21" s="81" t="s">
        <v>48</v>
      </c>
      <c r="E21" s="82" t="s">
        <v>11</v>
      </c>
      <c r="F21" s="82" t="s">
        <v>11</v>
      </c>
      <c r="G21" s="83">
        <v>3887.53</v>
      </c>
      <c r="H21" s="83">
        <v>3186.5</v>
      </c>
      <c r="I21" s="82" t="s">
        <v>369</v>
      </c>
      <c r="J21" s="84"/>
      <c r="K21" s="84" t="s">
        <v>1</v>
      </c>
      <c r="L21" s="83">
        <v>3186.5</v>
      </c>
      <c r="M21" s="83">
        <v>3</v>
      </c>
      <c r="N21" s="83">
        <v>95.6</v>
      </c>
      <c r="O21" s="83">
        <v>1.2</v>
      </c>
      <c r="P21" s="83">
        <v>39.39</v>
      </c>
      <c r="Q21" s="81"/>
      <c r="R21" s="83"/>
      <c r="S21" s="83">
        <v>0</v>
      </c>
      <c r="T21" s="83">
        <v>3321.49</v>
      </c>
      <c r="U21" s="81" t="s">
        <v>112</v>
      </c>
      <c r="V21" s="81" t="s">
        <v>117</v>
      </c>
      <c r="W21" s="81" t="s">
        <v>115</v>
      </c>
      <c r="X21" s="81" t="s">
        <v>114</v>
      </c>
      <c r="Y21" s="81" t="s">
        <v>116</v>
      </c>
      <c r="Z21" s="81" t="s">
        <v>113</v>
      </c>
      <c r="AA21" s="82">
        <v>2</v>
      </c>
    </row>
    <row r="22" spans="1:27" ht="42.75" x14ac:dyDescent="0.2">
      <c r="A22" s="85" t="s">
        <v>118</v>
      </c>
      <c r="B22" s="86" t="s">
        <v>119</v>
      </c>
      <c r="C22" s="86" t="s">
        <v>48</v>
      </c>
      <c r="D22" s="86" t="s">
        <v>48</v>
      </c>
      <c r="E22" s="87" t="s">
        <v>11</v>
      </c>
      <c r="F22" s="87" t="s">
        <v>11</v>
      </c>
      <c r="G22" s="88">
        <v>4081.91</v>
      </c>
      <c r="H22" s="88">
        <v>3345.83</v>
      </c>
      <c r="I22" s="87" t="s">
        <v>369</v>
      </c>
      <c r="J22" s="89"/>
      <c r="K22" s="89" t="s">
        <v>1</v>
      </c>
      <c r="L22" s="88">
        <v>3345.83</v>
      </c>
      <c r="M22" s="88">
        <v>3</v>
      </c>
      <c r="N22" s="88">
        <v>100.37</v>
      </c>
      <c r="O22" s="88">
        <v>1.2</v>
      </c>
      <c r="P22" s="88">
        <v>41.35</v>
      </c>
      <c r="Q22" s="86"/>
      <c r="R22" s="88"/>
      <c r="S22" s="88">
        <v>0</v>
      </c>
      <c r="T22" s="88">
        <v>3487.55</v>
      </c>
      <c r="U22" s="86" t="s">
        <v>120</v>
      </c>
      <c r="V22" s="86" t="s">
        <v>117</v>
      </c>
      <c r="W22" s="86" t="s">
        <v>123</v>
      </c>
      <c r="X22" s="86" t="s">
        <v>122</v>
      </c>
      <c r="Y22" s="86" t="s">
        <v>124</v>
      </c>
      <c r="Z22" s="86" t="s">
        <v>121</v>
      </c>
      <c r="AA22" s="87">
        <v>2</v>
      </c>
    </row>
    <row r="23" spans="1:27" ht="42.75" x14ac:dyDescent="0.2">
      <c r="A23" s="85" t="s">
        <v>125</v>
      </c>
      <c r="B23" s="86" t="s">
        <v>126</v>
      </c>
      <c r="C23" s="86" t="s">
        <v>48</v>
      </c>
      <c r="D23" s="86" t="s">
        <v>48</v>
      </c>
      <c r="E23" s="87" t="s">
        <v>11</v>
      </c>
      <c r="F23" s="87" t="s">
        <v>11</v>
      </c>
      <c r="G23" s="88">
        <v>4163.5600000000004</v>
      </c>
      <c r="H23" s="88">
        <v>3412.75</v>
      </c>
      <c r="I23" s="87" t="s">
        <v>369</v>
      </c>
      <c r="J23" s="89"/>
      <c r="K23" s="89" t="s">
        <v>1</v>
      </c>
      <c r="L23" s="88">
        <v>3412.75</v>
      </c>
      <c r="M23" s="88">
        <v>3</v>
      </c>
      <c r="N23" s="88">
        <v>102.38</v>
      </c>
      <c r="O23" s="88">
        <v>1.2</v>
      </c>
      <c r="P23" s="88">
        <v>42.18</v>
      </c>
      <c r="Q23" s="86"/>
      <c r="R23" s="88"/>
      <c r="S23" s="88">
        <v>0</v>
      </c>
      <c r="T23" s="88">
        <v>3557.31</v>
      </c>
      <c r="U23" s="86" t="s">
        <v>127</v>
      </c>
      <c r="V23" s="86" t="s">
        <v>117</v>
      </c>
      <c r="W23" s="86" t="s">
        <v>130</v>
      </c>
      <c r="X23" s="86" t="s">
        <v>129</v>
      </c>
      <c r="Y23" s="86" t="s">
        <v>131</v>
      </c>
      <c r="Z23" s="86" t="s">
        <v>128</v>
      </c>
      <c r="AA23" s="87">
        <v>2</v>
      </c>
    </row>
    <row r="24" spans="1:27" ht="45" x14ac:dyDescent="0.2">
      <c r="A24" s="80" t="s">
        <v>132</v>
      </c>
      <c r="B24" s="81" t="s">
        <v>45</v>
      </c>
      <c r="C24" s="81" t="s">
        <v>46</v>
      </c>
      <c r="D24" s="81" t="s">
        <v>46</v>
      </c>
      <c r="E24" s="82" t="s">
        <v>11</v>
      </c>
      <c r="F24" s="82" t="s">
        <v>11</v>
      </c>
      <c r="G24" s="83">
        <v>516060</v>
      </c>
      <c r="H24" s="83">
        <v>423000</v>
      </c>
      <c r="I24" s="82" t="s">
        <v>369</v>
      </c>
      <c r="J24" s="84"/>
      <c r="K24" s="84" t="s">
        <v>1</v>
      </c>
      <c r="L24" s="83">
        <v>423000</v>
      </c>
      <c r="M24" s="83">
        <v>3</v>
      </c>
      <c r="N24" s="83">
        <v>12690</v>
      </c>
      <c r="O24" s="83">
        <v>1.2</v>
      </c>
      <c r="P24" s="83">
        <v>5228.28</v>
      </c>
      <c r="Q24" s="81"/>
      <c r="R24" s="83"/>
      <c r="S24" s="83">
        <v>0</v>
      </c>
      <c r="T24" s="83">
        <v>440918.28</v>
      </c>
      <c r="U24" s="81" t="s">
        <v>133</v>
      </c>
      <c r="V24" s="81" t="s">
        <v>117</v>
      </c>
      <c r="W24" s="81" t="s">
        <v>135</v>
      </c>
      <c r="X24" s="81" t="s">
        <v>134</v>
      </c>
      <c r="Y24" s="81" t="s">
        <v>136</v>
      </c>
      <c r="Z24" s="81" t="s">
        <v>113</v>
      </c>
      <c r="AA24" s="82">
        <v>2</v>
      </c>
    </row>
    <row r="25" spans="1:27" ht="42.75" x14ac:dyDescent="0.2">
      <c r="A25" s="85" t="s">
        <v>137</v>
      </c>
      <c r="B25" s="86" t="s">
        <v>138</v>
      </c>
      <c r="C25" s="86" t="s">
        <v>46</v>
      </c>
      <c r="D25" s="86" t="s">
        <v>46</v>
      </c>
      <c r="E25" s="87" t="s">
        <v>11</v>
      </c>
      <c r="F25" s="87" t="s">
        <v>11</v>
      </c>
      <c r="G25" s="88">
        <v>528000</v>
      </c>
      <c r="H25" s="88">
        <v>432786.89</v>
      </c>
      <c r="I25" s="87" t="s">
        <v>369</v>
      </c>
      <c r="J25" s="89"/>
      <c r="K25" s="89" t="s">
        <v>1</v>
      </c>
      <c r="L25" s="88">
        <v>432786.89</v>
      </c>
      <c r="M25" s="88">
        <v>3</v>
      </c>
      <c r="N25" s="88">
        <v>12983.61</v>
      </c>
      <c r="O25" s="88">
        <v>1.2</v>
      </c>
      <c r="P25" s="88">
        <v>5349.25</v>
      </c>
      <c r="Q25" s="86"/>
      <c r="R25" s="88"/>
      <c r="S25" s="88">
        <v>0</v>
      </c>
      <c r="T25" s="88">
        <v>451119.75</v>
      </c>
      <c r="U25" s="86" t="s">
        <v>139</v>
      </c>
      <c r="V25" s="86" t="s">
        <v>117</v>
      </c>
      <c r="W25" s="86" t="s">
        <v>142</v>
      </c>
      <c r="X25" s="86" t="s">
        <v>141</v>
      </c>
      <c r="Y25" s="86" t="s">
        <v>143</v>
      </c>
      <c r="Z25" s="86" t="s">
        <v>140</v>
      </c>
      <c r="AA25" s="87">
        <v>2</v>
      </c>
    </row>
    <row r="26" spans="1:27" ht="42.75" x14ac:dyDescent="0.2">
      <c r="A26" s="85" t="s">
        <v>144</v>
      </c>
      <c r="B26" s="86" t="s">
        <v>145</v>
      </c>
      <c r="C26" s="86" t="s">
        <v>46</v>
      </c>
      <c r="D26" s="86" t="s">
        <v>46</v>
      </c>
      <c r="E26" s="87" t="s">
        <v>11</v>
      </c>
      <c r="F26" s="87" t="s">
        <v>11</v>
      </c>
      <c r="G26" s="88">
        <v>533730</v>
      </c>
      <c r="H26" s="88">
        <v>437483.61</v>
      </c>
      <c r="I26" s="87" t="s">
        <v>369</v>
      </c>
      <c r="J26" s="89"/>
      <c r="K26" s="89" t="s">
        <v>1</v>
      </c>
      <c r="L26" s="88">
        <v>437483.61</v>
      </c>
      <c r="M26" s="88">
        <v>3</v>
      </c>
      <c r="N26" s="88">
        <v>13124.51</v>
      </c>
      <c r="O26" s="88">
        <v>1.2</v>
      </c>
      <c r="P26" s="88">
        <v>5407.3</v>
      </c>
      <c r="Q26" s="86"/>
      <c r="R26" s="88"/>
      <c r="S26" s="88">
        <v>0</v>
      </c>
      <c r="T26" s="88">
        <v>456015.42</v>
      </c>
      <c r="U26" s="86" t="s">
        <v>146</v>
      </c>
      <c r="V26" s="86" t="s">
        <v>117</v>
      </c>
      <c r="W26" s="86" t="s">
        <v>148</v>
      </c>
      <c r="X26" s="86" t="s">
        <v>147</v>
      </c>
      <c r="Y26" s="86" t="s">
        <v>149</v>
      </c>
      <c r="Z26" s="86" t="s">
        <v>113</v>
      </c>
      <c r="AA26" s="87">
        <v>2</v>
      </c>
    </row>
    <row r="27" spans="1:27" ht="45" x14ac:dyDescent="0.2">
      <c r="A27" s="80" t="s">
        <v>150</v>
      </c>
      <c r="B27" s="81" t="s">
        <v>36</v>
      </c>
      <c r="C27" s="81" t="s">
        <v>37</v>
      </c>
      <c r="D27" s="81" t="s">
        <v>37</v>
      </c>
      <c r="E27" s="82" t="s">
        <v>11</v>
      </c>
      <c r="F27" s="82" t="s">
        <v>11</v>
      </c>
      <c r="G27" s="83">
        <v>1460.34</v>
      </c>
      <c r="H27" s="83">
        <v>1197</v>
      </c>
      <c r="I27" s="82" t="s">
        <v>369</v>
      </c>
      <c r="J27" s="84"/>
      <c r="K27" s="84" t="s">
        <v>1</v>
      </c>
      <c r="L27" s="83">
        <v>1197</v>
      </c>
      <c r="M27" s="83">
        <v>0</v>
      </c>
      <c r="N27" s="83">
        <v>0</v>
      </c>
      <c r="O27" s="83">
        <v>2</v>
      </c>
      <c r="P27" s="83">
        <v>23.94</v>
      </c>
      <c r="Q27" s="81"/>
      <c r="R27" s="83"/>
      <c r="S27" s="83">
        <v>0</v>
      </c>
      <c r="T27" s="83">
        <v>1220.94</v>
      </c>
      <c r="U27" s="81" t="s">
        <v>151</v>
      </c>
      <c r="V27" s="81" t="s">
        <v>117</v>
      </c>
      <c r="W27" s="81" t="s">
        <v>154</v>
      </c>
      <c r="X27" s="81" t="s">
        <v>153</v>
      </c>
      <c r="Y27" s="81" t="s">
        <v>155</v>
      </c>
      <c r="Z27" s="81" t="s">
        <v>152</v>
      </c>
      <c r="AA27" s="82">
        <v>2</v>
      </c>
    </row>
    <row r="28" spans="1:27" ht="42.75" x14ac:dyDescent="0.2">
      <c r="A28" s="85" t="s">
        <v>156</v>
      </c>
      <c r="B28" s="86" t="s">
        <v>157</v>
      </c>
      <c r="C28" s="86" t="s">
        <v>37</v>
      </c>
      <c r="D28" s="86" t="s">
        <v>37</v>
      </c>
      <c r="E28" s="87" t="s">
        <v>11</v>
      </c>
      <c r="F28" s="87" t="s">
        <v>11</v>
      </c>
      <c r="G28" s="88">
        <v>1533.36</v>
      </c>
      <c r="H28" s="88">
        <v>1256.8499999999999</v>
      </c>
      <c r="I28" s="87" t="s">
        <v>369</v>
      </c>
      <c r="J28" s="89"/>
      <c r="K28" s="89" t="s">
        <v>1</v>
      </c>
      <c r="L28" s="88">
        <v>1256.8499999999999</v>
      </c>
      <c r="M28" s="88">
        <v>0</v>
      </c>
      <c r="N28" s="88">
        <v>0</v>
      </c>
      <c r="O28" s="88">
        <v>2</v>
      </c>
      <c r="P28" s="88">
        <v>25.14</v>
      </c>
      <c r="Q28" s="86"/>
      <c r="R28" s="88"/>
      <c r="S28" s="88">
        <v>0</v>
      </c>
      <c r="T28" s="88">
        <v>1281.99</v>
      </c>
      <c r="U28" s="86" t="s">
        <v>158</v>
      </c>
      <c r="V28" s="86" t="s">
        <v>117</v>
      </c>
      <c r="W28" s="86" t="s">
        <v>160</v>
      </c>
      <c r="X28" s="86" t="s">
        <v>159</v>
      </c>
      <c r="Y28" s="86" t="s">
        <v>161</v>
      </c>
      <c r="Z28" s="86" t="s">
        <v>113</v>
      </c>
      <c r="AA28" s="87">
        <v>2</v>
      </c>
    </row>
    <row r="29" spans="1:27" ht="42.75" x14ac:dyDescent="0.2">
      <c r="A29" s="85" t="s">
        <v>162</v>
      </c>
      <c r="B29" s="86" t="s">
        <v>163</v>
      </c>
      <c r="C29" s="86" t="s">
        <v>37</v>
      </c>
      <c r="D29" s="86" t="s">
        <v>37</v>
      </c>
      <c r="E29" s="87" t="s">
        <v>11</v>
      </c>
      <c r="F29" s="87" t="s">
        <v>11</v>
      </c>
      <c r="G29" s="88">
        <v>1564.03</v>
      </c>
      <c r="H29" s="88">
        <v>1281.99</v>
      </c>
      <c r="I29" s="87" t="s">
        <v>369</v>
      </c>
      <c r="J29" s="89"/>
      <c r="K29" s="89" t="s">
        <v>1</v>
      </c>
      <c r="L29" s="88">
        <v>1281.99</v>
      </c>
      <c r="M29" s="88">
        <v>0</v>
      </c>
      <c r="N29" s="88">
        <v>0</v>
      </c>
      <c r="O29" s="88">
        <v>2</v>
      </c>
      <c r="P29" s="88">
        <v>25.64</v>
      </c>
      <c r="Q29" s="86"/>
      <c r="R29" s="88"/>
      <c r="S29" s="88">
        <v>0</v>
      </c>
      <c r="T29" s="88">
        <v>1307.6300000000001</v>
      </c>
      <c r="U29" s="86" t="s">
        <v>164</v>
      </c>
      <c r="V29" s="86" t="s">
        <v>117</v>
      </c>
      <c r="W29" s="86" t="s">
        <v>167</v>
      </c>
      <c r="X29" s="86" t="s">
        <v>166</v>
      </c>
      <c r="Y29" s="86" t="s">
        <v>168</v>
      </c>
      <c r="Z29" s="86" t="s">
        <v>165</v>
      </c>
      <c r="AA29" s="87">
        <v>2</v>
      </c>
    </row>
    <row r="30" spans="1:27" ht="45" x14ac:dyDescent="0.2">
      <c r="A30" s="80" t="s">
        <v>169</v>
      </c>
      <c r="B30" s="81" t="s">
        <v>39</v>
      </c>
      <c r="C30" s="81" t="s">
        <v>40</v>
      </c>
      <c r="D30" s="81" t="s">
        <v>40</v>
      </c>
      <c r="E30" s="82" t="s">
        <v>11</v>
      </c>
      <c r="F30" s="82" t="s">
        <v>11</v>
      </c>
      <c r="G30" s="83">
        <v>1403</v>
      </c>
      <c r="H30" s="83">
        <v>1150</v>
      </c>
      <c r="I30" s="82" t="s">
        <v>369</v>
      </c>
      <c r="J30" s="84"/>
      <c r="K30" s="84" t="s">
        <v>1</v>
      </c>
      <c r="L30" s="83">
        <v>1150</v>
      </c>
      <c r="M30" s="83">
        <v>0</v>
      </c>
      <c r="N30" s="83">
        <v>0</v>
      </c>
      <c r="O30" s="83">
        <v>2</v>
      </c>
      <c r="P30" s="83">
        <v>23</v>
      </c>
      <c r="Q30" s="81"/>
      <c r="R30" s="83"/>
      <c r="S30" s="83">
        <v>0</v>
      </c>
      <c r="T30" s="83">
        <v>1173</v>
      </c>
      <c r="U30" s="81" t="s">
        <v>151</v>
      </c>
      <c r="V30" s="81" t="s">
        <v>117</v>
      </c>
      <c r="W30" s="81" t="s">
        <v>154</v>
      </c>
      <c r="X30" s="81" t="s">
        <v>153</v>
      </c>
      <c r="Y30" s="81" t="s">
        <v>155</v>
      </c>
      <c r="Z30" s="81" t="s">
        <v>152</v>
      </c>
      <c r="AA30" s="82">
        <v>2</v>
      </c>
    </row>
    <row r="31" spans="1:27" ht="42.75" x14ac:dyDescent="0.2">
      <c r="A31" s="85" t="s">
        <v>170</v>
      </c>
      <c r="B31" s="86" t="s">
        <v>171</v>
      </c>
      <c r="C31" s="86" t="s">
        <v>40</v>
      </c>
      <c r="D31" s="86" t="s">
        <v>40</v>
      </c>
      <c r="E31" s="87" t="s">
        <v>11</v>
      </c>
      <c r="F31" s="87" t="s">
        <v>11</v>
      </c>
      <c r="G31" s="88">
        <v>1473.15</v>
      </c>
      <c r="H31" s="88">
        <v>1207.5</v>
      </c>
      <c r="I31" s="87" t="s">
        <v>369</v>
      </c>
      <c r="J31" s="89"/>
      <c r="K31" s="89" t="s">
        <v>1</v>
      </c>
      <c r="L31" s="88">
        <v>1207.5</v>
      </c>
      <c r="M31" s="88">
        <v>0</v>
      </c>
      <c r="N31" s="88">
        <v>0</v>
      </c>
      <c r="O31" s="88">
        <v>2</v>
      </c>
      <c r="P31" s="88">
        <v>24.15</v>
      </c>
      <c r="Q31" s="86"/>
      <c r="R31" s="88"/>
      <c r="S31" s="88">
        <v>0</v>
      </c>
      <c r="T31" s="88">
        <v>1231.6500000000001</v>
      </c>
      <c r="U31" s="86" t="s">
        <v>158</v>
      </c>
      <c r="V31" s="86" t="s">
        <v>117</v>
      </c>
      <c r="W31" s="86" t="s">
        <v>160</v>
      </c>
      <c r="X31" s="86" t="s">
        <v>159</v>
      </c>
      <c r="Y31" s="86" t="s">
        <v>161</v>
      </c>
      <c r="Z31" s="86" t="s">
        <v>113</v>
      </c>
      <c r="AA31" s="87">
        <v>2</v>
      </c>
    </row>
    <row r="32" spans="1:27" ht="42.75" x14ac:dyDescent="0.2">
      <c r="A32" s="85" t="s">
        <v>172</v>
      </c>
      <c r="B32" s="86" t="s">
        <v>173</v>
      </c>
      <c r="C32" s="86" t="s">
        <v>40</v>
      </c>
      <c r="D32" s="86" t="s">
        <v>40</v>
      </c>
      <c r="E32" s="87" t="s">
        <v>11</v>
      </c>
      <c r="F32" s="87" t="s">
        <v>11</v>
      </c>
      <c r="G32" s="88">
        <v>1502.61</v>
      </c>
      <c r="H32" s="88">
        <v>1231.6500000000001</v>
      </c>
      <c r="I32" s="87" t="s">
        <v>369</v>
      </c>
      <c r="J32" s="89"/>
      <c r="K32" s="89" t="s">
        <v>1</v>
      </c>
      <c r="L32" s="88">
        <v>1231.6500000000001</v>
      </c>
      <c r="M32" s="88">
        <v>0</v>
      </c>
      <c r="N32" s="88">
        <v>0</v>
      </c>
      <c r="O32" s="88">
        <v>2</v>
      </c>
      <c r="P32" s="88">
        <v>24.63</v>
      </c>
      <c r="Q32" s="86"/>
      <c r="R32" s="88"/>
      <c r="S32" s="88">
        <v>0</v>
      </c>
      <c r="T32" s="88">
        <v>1256.28</v>
      </c>
      <c r="U32" s="86" t="s">
        <v>164</v>
      </c>
      <c r="V32" s="86" t="s">
        <v>117</v>
      </c>
      <c r="W32" s="86" t="s">
        <v>167</v>
      </c>
      <c r="X32" s="86" t="s">
        <v>166</v>
      </c>
      <c r="Y32" s="86" t="s">
        <v>168</v>
      </c>
      <c r="Z32" s="86" t="s">
        <v>165</v>
      </c>
      <c r="AA32" s="87">
        <v>2</v>
      </c>
    </row>
    <row r="33" spans="1:27" ht="45" x14ac:dyDescent="0.2">
      <c r="A33" s="80" t="s">
        <v>174</v>
      </c>
      <c r="B33" s="81" t="s">
        <v>33</v>
      </c>
      <c r="C33" s="81" t="s">
        <v>34</v>
      </c>
      <c r="D33" s="81" t="s">
        <v>34</v>
      </c>
      <c r="E33" s="82" t="s">
        <v>35</v>
      </c>
      <c r="F33" s="82" t="s">
        <v>35</v>
      </c>
      <c r="G33" s="83">
        <v>1266.3599999999999</v>
      </c>
      <c r="H33" s="83">
        <v>1038</v>
      </c>
      <c r="I33" s="82" t="s">
        <v>369</v>
      </c>
      <c r="J33" s="84"/>
      <c r="K33" s="84" t="s">
        <v>1</v>
      </c>
      <c r="L33" s="83">
        <v>1038</v>
      </c>
      <c r="M33" s="83">
        <v>0</v>
      </c>
      <c r="N33" s="83">
        <v>0</v>
      </c>
      <c r="O33" s="83">
        <v>2</v>
      </c>
      <c r="P33" s="83">
        <v>20.76</v>
      </c>
      <c r="Q33" s="81"/>
      <c r="R33" s="83"/>
      <c r="S33" s="83">
        <v>0</v>
      </c>
      <c r="T33" s="83">
        <v>1058.76</v>
      </c>
      <c r="U33" s="81" t="s">
        <v>151</v>
      </c>
      <c r="V33" s="81" t="s">
        <v>117</v>
      </c>
      <c r="W33" s="81" t="s">
        <v>154</v>
      </c>
      <c r="X33" s="81" t="s">
        <v>153</v>
      </c>
      <c r="Y33" s="81" t="s">
        <v>155</v>
      </c>
      <c r="Z33" s="81" t="s">
        <v>152</v>
      </c>
      <c r="AA33" s="82">
        <v>2</v>
      </c>
    </row>
    <row r="34" spans="1:27" ht="42.75" x14ac:dyDescent="0.2">
      <c r="A34" s="85" t="s">
        <v>175</v>
      </c>
      <c r="B34" s="86" t="s">
        <v>176</v>
      </c>
      <c r="C34" s="86" t="s">
        <v>34</v>
      </c>
      <c r="D34" s="86" t="s">
        <v>34</v>
      </c>
      <c r="E34" s="87" t="s">
        <v>35</v>
      </c>
      <c r="F34" s="87" t="s">
        <v>35</v>
      </c>
      <c r="G34" s="88">
        <v>1329.68</v>
      </c>
      <c r="H34" s="88">
        <v>1089.9000000000001</v>
      </c>
      <c r="I34" s="87" t="s">
        <v>369</v>
      </c>
      <c r="J34" s="89"/>
      <c r="K34" s="89" t="s">
        <v>1</v>
      </c>
      <c r="L34" s="88">
        <v>1089.9000000000001</v>
      </c>
      <c r="M34" s="88">
        <v>0</v>
      </c>
      <c r="N34" s="88">
        <v>0</v>
      </c>
      <c r="O34" s="88">
        <v>2</v>
      </c>
      <c r="P34" s="88">
        <v>21.8</v>
      </c>
      <c r="Q34" s="86"/>
      <c r="R34" s="88"/>
      <c r="S34" s="88">
        <v>0</v>
      </c>
      <c r="T34" s="88">
        <v>1111.7</v>
      </c>
      <c r="U34" s="86" t="s">
        <v>158</v>
      </c>
      <c r="V34" s="86" t="s">
        <v>117</v>
      </c>
      <c r="W34" s="86" t="s">
        <v>160</v>
      </c>
      <c r="X34" s="86" t="s">
        <v>159</v>
      </c>
      <c r="Y34" s="86" t="s">
        <v>161</v>
      </c>
      <c r="Z34" s="86" t="s">
        <v>113</v>
      </c>
      <c r="AA34" s="87">
        <v>2</v>
      </c>
    </row>
    <row r="35" spans="1:27" ht="42.75" x14ac:dyDescent="0.2">
      <c r="A35" s="85" t="s">
        <v>177</v>
      </c>
      <c r="B35" s="86" t="s">
        <v>178</v>
      </c>
      <c r="C35" s="86" t="s">
        <v>34</v>
      </c>
      <c r="D35" s="86" t="s">
        <v>34</v>
      </c>
      <c r="E35" s="87" t="s">
        <v>35</v>
      </c>
      <c r="F35" s="87" t="s">
        <v>35</v>
      </c>
      <c r="G35" s="88">
        <v>1356.27</v>
      </c>
      <c r="H35" s="88">
        <v>1111.7</v>
      </c>
      <c r="I35" s="87" t="s">
        <v>369</v>
      </c>
      <c r="J35" s="89"/>
      <c r="K35" s="89" t="s">
        <v>1</v>
      </c>
      <c r="L35" s="88">
        <v>1111.7</v>
      </c>
      <c r="M35" s="88">
        <v>0</v>
      </c>
      <c r="N35" s="88">
        <v>0</v>
      </c>
      <c r="O35" s="88">
        <v>2</v>
      </c>
      <c r="P35" s="88">
        <v>22.23</v>
      </c>
      <c r="Q35" s="86"/>
      <c r="R35" s="88"/>
      <c r="S35" s="88">
        <v>0</v>
      </c>
      <c r="T35" s="88">
        <v>1133.93</v>
      </c>
      <c r="U35" s="86" t="s">
        <v>164</v>
      </c>
      <c r="V35" s="86" t="s">
        <v>117</v>
      </c>
      <c r="W35" s="86" t="s">
        <v>167</v>
      </c>
      <c r="X35" s="86" t="s">
        <v>166</v>
      </c>
      <c r="Y35" s="86" t="s">
        <v>168</v>
      </c>
      <c r="Z35" s="86" t="s">
        <v>165</v>
      </c>
      <c r="AA35" s="87">
        <v>2</v>
      </c>
    </row>
    <row r="36" spans="1:27" ht="45" x14ac:dyDescent="0.2">
      <c r="A36" s="80" t="s">
        <v>179</v>
      </c>
      <c r="B36" s="81" t="s">
        <v>51</v>
      </c>
      <c r="C36" s="81" t="s">
        <v>52</v>
      </c>
      <c r="D36" s="81" t="s">
        <v>52</v>
      </c>
      <c r="E36" s="82" t="s">
        <v>11</v>
      </c>
      <c r="F36" s="82" t="s">
        <v>11</v>
      </c>
      <c r="G36" s="83">
        <v>8700.43</v>
      </c>
      <c r="H36" s="83">
        <v>7131.5</v>
      </c>
      <c r="I36" s="82" t="s">
        <v>369</v>
      </c>
      <c r="J36" s="84"/>
      <c r="K36" s="84" t="s">
        <v>1</v>
      </c>
      <c r="L36" s="83">
        <v>7131.5</v>
      </c>
      <c r="M36" s="83">
        <v>3</v>
      </c>
      <c r="N36" s="83">
        <v>213.95</v>
      </c>
      <c r="O36" s="83">
        <v>1.2</v>
      </c>
      <c r="P36" s="83">
        <v>88.15</v>
      </c>
      <c r="Q36" s="81"/>
      <c r="R36" s="83"/>
      <c r="S36" s="83">
        <v>0</v>
      </c>
      <c r="T36" s="83">
        <v>7433.6</v>
      </c>
      <c r="U36" s="81" t="s">
        <v>133</v>
      </c>
      <c r="V36" s="81" t="s">
        <v>117</v>
      </c>
      <c r="W36" s="81" t="s">
        <v>135</v>
      </c>
      <c r="X36" s="81" t="s">
        <v>134</v>
      </c>
      <c r="Y36" s="81" t="s">
        <v>136</v>
      </c>
      <c r="Z36" s="81" t="s">
        <v>113</v>
      </c>
      <c r="AA36" s="82">
        <v>2</v>
      </c>
    </row>
    <row r="37" spans="1:27" ht="42.75" x14ac:dyDescent="0.2">
      <c r="A37" s="85" t="s">
        <v>180</v>
      </c>
      <c r="B37" s="86" t="s">
        <v>181</v>
      </c>
      <c r="C37" s="86" t="s">
        <v>52</v>
      </c>
      <c r="D37" s="86" t="s">
        <v>52</v>
      </c>
      <c r="E37" s="87" t="s">
        <v>11</v>
      </c>
      <c r="F37" s="87" t="s">
        <v>11</v>
      </c>
      <c r="G37" s="88">
        <v>9135.4599999999991</v>
      </c>
      <c r="H37" s="88">
        <v>7488.08</v>
      </c>
      <c r="I37" s="87" t="s">
        <v>369</v>
      </c>
      <c r="J37" s="89"/>
      <c r="K37" s="89" t="s">
        <v>1</v>
      </c>
      <c r="L37" s="88">
        <v>7488.08</v>
      </c>
      <c r="M37" s="88">
        <v>3</v>
      </c>
      <c r="N37" s="88">
        <v>224.64</v>
      </c>
      <c r="O37" s="88">
        <v>1.2</v>
      </c>
      <c r="P37" s="88">
        <v>92.55</v>
      </c>
      <c r="Q37" s="86"/>
      <c r="R37" s="88"/>
      <c r="S37" s="88">
        <v>0</v>
      </c>
      <c r="T37" s="88">
        <v>7805.27</v>
      </c>
      <c r="U37" s="86" t="s">
        <v>139</v>
      </c>
      <c r="V37" s="86" t="s">
        <v>117</v>
      </c>
      <c r="W37" s="86" t="s">
        <v>142</v>
      </c>
      <c r="X37" s="86" t="s">
        <v>141</v>
      </c>
      <c r="Y37" s="86" t="s">
        <v>143</v>
      </c>
      <c r="Z37" s="86" t="s">
        <v>140</v>
      </c>
      <c r="AA37" s="87">
        <v>2</v>
      </c>
    </row>
    <row r="38" spans="1:27" ht="42.75" x14ac:dyDescent="0.2">
      <c r="A38" s="85" t="s">
        <v>182</v>
      </c>
      <c r="B38" s="86" t="s">
        <v>183</v>
      </c>
      <c r="C38" s="86" t="s">
        <v>52</v>
      </c>
      <c r="D38" s="86" t="s">
        <v>52</v>
      </c>
      <c r="E38" s="87" t="s">
        <v>11</v>
      </c>
      <c r="F38" s="87" t="s">
        <v>11</v>
      </c>
      <c r="G38" s="88">
        <v>9318.16</v>
      </c>
      <c r="H38" s="88">
        <v>7637.84</v>
      </c>
      <c r="I38" s="87" t="s">
        <v>369</v>
      </c>
      <c r="J38" s="89"/>
      <c r="K38" s="89" t="s">
        <v>1</v>
      </c>
      <c r="L38" s="88">
        <v>7637.84</v>
      </c>
      <c r="M38" s="88">
        <v>3</v>
      </c>
      <c r="N38" s="88">
        <v>229.14</v>
      </c>
      <c r="O38" s="88">
        <v>1.2</v>
      </c>
      <c r="P38" s="88">
        <v>94.4</v>
      </c>
      <c r="Q38" s="86"/>
      <c r="R38" s="88"/>
      <c r="S38" s="88">
        <v>0</v>
      </c>
      <c r="T38" s="88">
        <v>7961.38</v>
      </c>
      <c r="U38" s="86" t="s">
        <v>146</v>
      </c>
      <c r="V38" s="86" t="s">
        <v>117</v>
      </c>
      <c r="W38" s="86" t="s">
        <v>148</v>
      </c>
      <c r="X38" s="86" t="s">
        <v>147</v>
      </c>
      <c r="Y38" s="86" t="s">
        <v>149</v>
      </c>
      <c r="Z38" s="86" t="s">
        <v>113</v>
      </c>
      <c r="AA38" s="87">
        <v>2</v>
      </c>
    </row>
    <row r="39" spans="1:27" ht="45" x14ac:dyDescent="0.2">
      <c r="A39" s="80" t="s">
        <v>184</v>
      </c>
      <c r="B39" s="81" t="s">
        <v>42</v>
      </c>
      <c r="C39" s="81" t="s">
        <v>43</v>
      </c>
      <c r="D39" s="81" t="s">
        <v>43</v>
      </c>
      <c r="E39" s="82" t="s">
        <v>11</v>
      </c>
      <c r="F39" s="82" t="s">
        <v>11</v>
      </c>
      <c r="G39" s="83">
        <v>304</v>
      </c>
      <c r="H39" s="83">
        <v>249.18</v>
      </c>
      <c r="I39" s="82" t="s">
        <v>369</v>
      </c>
      <c r="J39" s="84"/>
      <c r="K39" s="84" t="s">
        <v>1</v>
      </c>
      <c r="L39" s="83">
        <v>249.18</v>
      </c>
      <c r="M39" s="83">
        <v>0</v>
      </c>
      <c r="N39" s="83">
        <v>0</v>
      </c>
      <c r="O39" s="83">
        <v>2</v>
      </c>
      <c r="P39" s="83">
        <v>4.9800000000000004</v>
      </c>
      <c r="Q39" s="81"/>
      <c r="R39" s="83"/>
      <c r="S39" s="83">
        <v>0</v>
      </c>
      <c r="T39" s="83">
        <v>254.16</v>
      </c>
      <c r="U39" s="81" t="s">
        <v>151</v>
      </c>
      <c r="V39" s="81" t="s">
        <v>117</v>
      </c>
      <c r="W39" s="81" t="s">
        <v>154</v>
      </c>
      <c r="X39" s="81" t="s">
        <v>153</v>
      </c>
      <c r="Y39" s="81" t="s">
        <v>155</v>
      </c>
      <c r="Z39" s="81" t="s">
        <v>152</v>
      </c>
      <c r="AA39" s="82">
        <v>2</v>
      </c>
    </row>
    <row r="40" spans="1:27" ht="42.75" x14ac:dyDescent="0.2">
      <c r="A40" s="85" t="s">
        <v>185</v>
      </c>
      <c r="B40" s="86" t="s">
        <v>186</v>
      </c>
      <c r="C40" s="86" t="s">
        <v>43</v>
      </c>
      <c r="D40" s="86" t="s">
        <v>43</v>
      </c>
      <c r="E40" s="87" t="s">
        <v>11</v>
      </c>
      <c r="F40" s="87" t="s">
        <v>11</v>
      </c>
      <c r="G40" s="88">
        <v>319.2</v>
      </c>
      <c r="H40" s="88">
        <v>261.64</v>
      </c>
      <c r="I40" s="87" t="s">
        <v>369</v>
      </c>
      <c r="J40" s="89"/>
      <c r="K40" s="89" t="s">
        <v>1</v>
      </c>
      <c r="L40" s="88">
        <v>261.64</v>
      </c>
      <c r="M40" s="88">
        <v>0</v>
      </c>
      <c r="N40" s="88">
        <v>0</v>
      </c>
      <c r="O40" s="88">
        <v>2</v>
      </c>
      <c r="P40" s="88">
        <v>5.23</v>
      </c>
      <c r="Q40" s="86"/>
      <c r="R40" s="88"/>
      <c r="S40" s="88">
        <v>0</v>
      </c>
      <c r="T40" s="88">
        <v>266.87</v>
      </c>
      <c r="U40" s="86" t="s">
        <v>158</v>
      </c>
      <c r="V40" s="86" t="s">
        <v>117</v>
      </c>
      <c r="W40" s="86" t="s">
        <v>160</v>
      </c>
      <c r="X40" s="86" t="s">
        <v>159</v>
      </c>
      <c r="Y40" s="86" t="s">
        <v>161</v>
      </c>
      <c r="Z40" s="86" t="s">
        <v>113</v>
      </c>
      <c r="AA40" s="87">
        <v>2</v>
      </c>
    </row>
    <row r="41" spans="1:27" ht="42.75" x14ac:dyDescent="0.2">
      <c r="A41" s="85" t="s">
        <v>187</v>
      </c>
      <c r="B41" s="86" t="s">
        <v>188</v>
      </c>
      <c r="C41" s="86" t="s">
        <v>43</v>
      </c>
      <c r="D41" s="86" t="s">
        <v>43</v>
      </c>
      <c r="E41" s="87" t="s">
        <v>11</v>
      </c>
      <c r="F41" s="87" t="s">
        <v>11</v>
      </c>
      <c r="G41" s="88">
        <v>325.58</v>
      </c>
      <c r="H41" s="88">
        <v>266.87</v>
      </c>
      <c r="I41" s="87" t="s">
        <v>369</v>
      </c>
      <c r="J41" s="89"/>
      <c r="K41" s="89" t="s">
        <v>1</v>
      </c>
      <c r="L41" s="88">
        <v>266.87</v>
      </c>
      <c r="M41" s="88">
        <v>0</v>
      </c>
      <c r="N41" s="88">
        <v>0</v>
      </c>
      <c r="O41" s="88">
        <v>2</v>
      </c>
      <c r="P41" s="88">
        <v>5.34</v>
      </c>
      <c r="Q41" s="86"/>
      <c r="R41" s="88"/>
      <c r="S41" s="88">
        <v>0</v>
      </c>
      <c r="T41" s="88">
        <v>272.20999999999998</v>
      </c>
      <c r="U41" s="86" t="s">
        <v>164</v>
      </c>
      <c r="V41" s="86" t="s">
        <v>117</v>
      </c>
      <c r="W41" s="86" t="s">
        <v>167</v>
      </c>
      <c r="X41" s="86" t="s">
        <v>166</v>
      </c>
      <c r="Y41" s="86" t="s">
        <v>168</v>
      </c>
      <c r="Z41" s="86" t="s">
        <v>165</v>
      </c>
      <c r="AA41" s="87">
        <v>2</v>
      </c>
    </row>
    <row r="42" spans="1:27" ht="45" x14ac:dyDescent="0.2">
      <c r="A42" s="80" t="s">
        <v>189</v>
      </c>
      <c r="B42" s="81" t="s">
        <v>49</v>
      </c>
      <c r="C42" s="81" t="s">
        <v>50</v>
      </c>
      <c r="D42" s="81" t="s">
        <v>50</v>
      </c>
      <c r="E42" s="82" t="s">
        <v>11</v>
      </c>
      <c r="F42" s="82" t="s">
        <v>11</v>
      </c>
      <c r="G42" s="83">
        <v>1261.48</v>
      </c>
      <c r="H42" s="83">
        <v>1034</v>
      </c>
      <c r="I42" s="82" t="s">
        <v>369</v>
      </c>
      <c r="J42" s="84"/>
      <c r="K42" s="84" t="s">
        <v>1</v>
      </c>
      <c r="L42" s="83">
        <v>1034</v>
      </c>
      <c r="M42" s="83">
        <v>3</v>
      </c>
      <c r="N42" s="83">
        <v>31.02</v>
      </c>
      <c r="O42" s="83">
        <v>1.2</v>
      </c>
      <c r="P42" s="83">
        <v>12.78</v>
      </c>
      <c r="Q42" s="81"/>
      <c r="R42" s="83"/>
      <c r="S42" s="83">
        <v>0</v>
      </c>
      <c r="T42" s="83">
        <v>1077.8</v>
      </c>
      <c r="U42" s="81" t="s">
        <v>133</v>
      </c>
      <c r="V42" s="81" t="s">
        <v>117</v>
      </c>
      <c r="W42" s="81" t="s">
        <v>135</v>
      </c>
      <c r="X42" s="81" t="s">
        <v>134</v>
      </c>
      <c r="Y42" s="81" t="s">
        <v>136</v>
      </c>
      <c r="Z42" s="81" t="s">
        <v>113</v>
      </c>
      <c r="AA42" s="82">
        <v>2</v>
      </c>
    </row>
    <row r="43" spans="1:27" ht="42.75" x14ac:dyDescent="0.2">
      <c r="A43" s="85" t="s">
        <v>190</v>
      </c>
      <c r="B43" s="86" t="s">
        <v>191</v>
      </c>
      <c r="C43" s="86" t="s">
        <v>50</v>
      </c>
      <c r="D43" s="86" t="s">
        <v>50</v>
      </c>
      <c r="E43" s="87" t="s">
        <v>11</v>
      </c>
      <c r="F43" s="87" t="s">
        <v>11</v>
      </c>
      <c r="G43" s="88">
        <v>1324.55</v>
      </c>
      <c r="H43" s="88">
        <v>1085.7</v>
      </c>
      <c r="I43" s="87" t="s">
        <v>369</v>
      </c>
      <c r="J43" s="89"/>
      <c r="K43" s="89" t="s">
        <v>1</v>
      </c>
      <c r="L43" s="88">
        <v>1085.7</v>
      </c>
      <c r="M43" s="88">
        <v>3</v>
      </c>
      <c r="N43" s="88">
        <v>32.57</v>
      </c>
      <c r="O43" s="88">
        <v>1.2</v>
      </c>
      <c r="P43" s="88">
        <v>13.42</v>
      </c>
      <c r="Q43" s="86"/>
      <c r="R43" s="88"/>
      <c r="S43" s="88">
        <v>0</v>
      </c>
      <c r="T43" s="88">
        <v>1131.69</v>
      </c>
      <c r="U43" s="86" t="s">
        <v>139</v>
      </c>
      <c r="V43" s="86" t="s">
        <v>117</v>
      </c>
      <c r="W43" s="86" t="s">
        <v>142</v>
      </c>
      <c r="X43" s="86" t="s">
        <v>141</v>
      </c>
      <c r="Y43" s="86" t="s">
        <v>143</v>
      </c>
      <c r="Z43" s="86" t="s">
        <v>140</v>
      </c>
      <c r="AA43" s="87">
        <v>2</v>
      </c>
    </row>
    <row r="44" spans="1:27" ht="42.75" x14ac:dyDescent="0.2">
      <c r="A44" s="85" t="s">
        <v>192</v>
      </c>
      <c r="B44" s="86" t="s">
        <v>193</v>
      </c>
      <c r="C44" s="86" t="s">
        <v>50</v>
      </c>
      <c r="D44" s="86" t="s">
        <v>50</v>
      </c>
      <c r="E44" s="87" t="s">
        <v>11</v>
      </c>
      <c r="F44" s="87" t="s">
        <v>11</v>
      </c>
      <c r="G44" s="88">
        <v>1351.04</v>
      </c>
      <c r="H44" s="88">
        <v>1107.4100000000001</v>
      </c>
      <c r="I44" s="87" t="s">
        <v>369</v>
      </c>
      <c r="J44" s="89"/>
      <c r="K44" s="89" t="s">
        <v>1</v>
      </c>
      <c r="L44" s="88">
        <v>1107.4100000000001</v>
      </c>
      <c r="M44" s="88">
        <v>3</v>
      </c>
      <c r="N44" s="88">
        <v>33.22</v>
      </c>
      <c r="O44" s="88">
        <v>1.2</v>
      </c>
      <c r="P44" s="88">
        <v>13.69</v>
      </c>
      <c r="Q44" s="86"/>
      <c r="R44" s="88"/>
      <c r="S44" s="88">
        <v>0</v>
      </c>
      <c r="T44" s="88">
        <v>1154.32</v>
      </c>
      <c r="U44" s="86" t="s">
        <v>146</v>
      </c>
      <c r="V44" s="86" t="s">
        <v>117</v>
      </c>
      <c r="W44" s="86" t="s">
        <v>148</v>
      </c>
      <c r="X44" s="86" t="s">
        <v>147</v>
      </c>
      <c r="Y44" s="86" t="s">
        <v>149</v>
      </c>
      <c r="Z44" s="86" t="s">
        <v>113</v>
      </c>
      <c r="AA44" s="87">
        <v>2</v>
      </c>
    </row>
    <row r="47" spans="1:27" ht="14.25" customHeight="1" x14ac:dyDescent="0.2">
      <c r="A47" s="2"/>
      <c r="B47" s="2"/>
      <c r="C47" s="2"/>
      <c r="D47" s="90" t="s">
        <v>302</v>
      </c>
      <c r="E47" s="21"/>
      <c r="F47" s="21"/>
      <c r="G47" s="21"/>
      <c r="H47" s="21"/>
      <c r="I47" s="21"/>
      <c r="J47" s="21"/>
      <c r="K47" s="21"/>
      <c r="L47" s="21"/>
      <c r="M47" s="21"/>
      <c r="N47" s="10"/>
      <c r="O47" s="2"/>
      <c r="P47" s="2"/>
      <c r="Q47" s="5"/>
      <c r="R47" s="5"/>
      <c r="S47" s="5"/>
      <c r="T47" s="5"/>
      <c r="U47" s="5"/>
      <c r="V47" s="2"/>
      <c r="W47" s="2"/>
      <c r="X47" s="2"/>
      <c r="Y47" s="2"/>
      <c r="Z47" s="2"/>
      <c r="AA47" s="2"/>
    </row>
    <row r="48" spans="1:27" ht="14.25" customHeight="1" x14ac:dyDescent="0.2">
      <c r="A48" s="2"/>
      <c r="B48" s="2"/>
      <c r="C48" s="2"/>
      <c r="D48" s="2"/>
      <c r="E48" s="362" t="s">
        <v>303</v>
      </c>
      <c r="F48" s="362"/>
      <c r="G48" s="362"/>
      <c r="H48" s="362"/>
      <c r="I48" s="362"/>
      <c r="J48" s="362"/>
      <c r="K48" s="362"/>
      <c r="L48" s="362"/>
      <c r="M48" s="362"/>
      <c r="N48" s="25"/>
      <c r="O48" s="14"/>
      <c r="P48" s="14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4.2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10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4.25" customHeight="1" x14ac:dyDescent="0.2">
      <c r="A50" s="2"/>
      <c r="B50" s="2"/>
      <c r="C50" s="91"/>
      <c r="D50" s="90" t="s">
        <v>304</v>
      </c>
      <c r="E50" s="21"/>
      <c r="F50" s="21"/>
      <c r="G50" s="21"/>
      <c r="H50" s="21"/>
      <c r="I50" s="21"/>
      <c r="J50" s="21"/>
      <c r="K50" s="21"/>
      <c r="L50" s="21"/>
      <c r="M50" s="21"/>
      <c r="N50" s="10"/>
      <c r="O50" s="2"/>
      <c r="P50" s="2"/>
      <c r="Q50" s="5"/>
      <c r="R50" s="5"/>
      <c r="S50" s="5"/>
      <c r="T50" s="5"/>
      <c r="U50" s="5"/>
      <c r="V50" s="2"/>
      <c r="W50" s="2"/>
      <c r="X50" s="2"/>
      <c r="Y50" s="2"/>
      <c r="Z50" s="2"/>
      <c r="AA50" s="2"/>
    </row>
    <row r="51" spans="1:27" ht="14.25" customHeight="1" x14ac:dyDescent="0.2">
      <c r="A51" s="2"/>
      <c r="B51" s="2"/>
      <c r="C51" s="2"/>
      <c r="D51" s="2"/>
      <c r="E51" s="362" t="s">
        <v>303</v>
      </c>
      <c r="F51" s="362"/>
      <c r="G51" s="362"/>
      <c r="H51" s="362"/>
      <c r="I51" s="362"/>
      <c r="J51" s="362"/>
      <c r="K51" s="362"/>
      <c r="L51" s="362"/>
      <c r="M51" s="362"/>
      <c r="N51" s="25"/>
      <c r="O51" s="14"/>
      <c r="P51" s="14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4.2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10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28.5" customHeight="1" x14ac:dyDescent="0.2">
      <c r="A53" s="2"/>
      <c r="B53" s="2"/>
      <c r="C53" s="2"/>
      <c r="D53" s="92" t="s">
        <v>370</v>
      </c>
      <c r="E53" s="21"/>
      <c r="F53" s="21"/>
      <c r="G53" s="21"/>
      <c r="H53" s="21"/>
      <c r="I53" s="21"/>
      <c r="J53" s="21"/>
      <c r="K53" s="21"/>
      <c r="L53" s="21"/>
      <c r="M53" s="21"/>
      <c r="N53" s="10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4.25" customHeight="1" x14ac:dyDescent="0.2">
      <c r="A54" s="2"/>
      <c r="B54" s="2"/>
      <c r="C54" s="2"/>
      <c r="D54" s="2"/>
      <c r="E54" s="362" t="s">
        <v>303</v>
      </c>
      <c r="F54" s="362"/>
      <c r="G54" s="362"/>
      <c r="H54" s="362"/>
      <c r="I54" s="362"/>
      <c r="J54" s="362"/>
      <c r="K54" s="362"/>
      <c r="L54" s="362"/>
      <c r="M54" s="362"/>
      <c r="N54" s="10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</sheetData>
  <mergeCells count="41">
    <mergeCell ref="E51:M51"/>
    <mergeCell ref="E54:M54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  <mergeCell ref="M12:N15"/>
    <mergeCell ref="O12:P15"/>
    <mergeCell ref="A20:AA20"/>
    <mergeCell ref="E48:M48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W12:W18"/>
    <mergeCell ref="X12:X18"/>
    <mergeCell ref="Y12:Y18"/>
    <mergeCell ref="J12:J18"/>
    <mergeCell ref="K12:K18"/>
    <mergeCell ref="L12:L18"/>
    <mergeCell ref="V9:AA9"/>
    <mergeCell ref="A2:AA2"/>
    <mergeCell ref="A4:AA4"/>
    <mergeCell ref="A5:AA5"/>
    <mergeCell ref="V7:AA7"/>
    <mergeCell ref="V8:AA8"/>
    <mergeCell ref="Q12:S15"/>
  </mergeCells>
  <pageMargins left="0.4" right="0.2" top="0.2" bottom="0.4" header="0.2" footer="0.2"/>
  <pageSetup paperSize="9" scale="31" fitToHeight="0" orientation="landscape" r:id="rId1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ПЗ</vt:lpstr>
      <vt:lpstr>ССРСС</vt:lpstr>
      <vt:lpstr>01-01-02</vt:lpstr>
      <vt:lpstr>02-01-01</vt:lpstr>
      <vt:lpstr>09-01-01</vt:lpstr>
      <vt:lpstr>09-01-02</vt:lpstr>
      <vt:lpstr>Конъюнктурный анализ</vt:lpstr>
      <vt:lpstr>'01-01-02'!Заголовки_для_печати</vt:lpstr>
      <vt:lpstr>'09-01-01'!Заголовки_для_печати</vt:lpstr>
      <vt:lpstr>'09-01-02'!Заголовки_для_печати</vt:lpstr>
      <vt:lpstr>'Конъюнктурный анализ'!Заголовки_для_печати</vt:lpstr>
      <vt:lpstr>'01-01-02'!Область_печати</vt:lpstr>
      <vt:lpstr>'09-01-01'!Область_печати</vt:lpstr>
      <vt:lpstr>'09-01-02'!Область_печати</vt:lpstr>
      <vt:lpstr>'Конъюнктурный анализ'!Область_печати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Малиновская Людмила Владимировна</dc:creator>
  <cp:lastModifiedBy>Кустова Алёна Игоревна</cp:lastModifiedBy>
  <dcterms:created xsi:type="dcterms:W3CDTF">2026-07-01T07:06:25Z</dcterms:created>
  <dcterms:modified xsi:type="dcterms:W3CDTF">2026-09-02T12:06:38Z</dcterms:modified>
</cp:coreProperties>
</file>